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30"/>
  <workbookPr defaultThemeVersion="166925"/>
  <mc:AlternateContent xmlns:mc="http://schemas.openxmlformats.org/markup-compatibility/2006">
    <mc:Choice Requires="x15">
      <x15ac:absPath xmlns:x15ac="http://schemas.microsoft.com/office/spreadsheetml/2010/11/ac" url="C:\Users\mmcombita\Desktop\PROCESOS 2026\2. Enviados 11 marzo\"/>
    </mc:Choice>
  </mc:AlternateContent>
  <xr:revisionPtr revIDLastSave="0" documentId="13_ncr:1_{7FCFFBCE-B18A-4D88-9BF6-E968E370BF55}" xr6:coauthVersionLast="47" xr6:coauthVersionMax="47" xr10:uidLastSave="{00000000-0000-0000-0000-000000000000}"/>
  <bookViews>
    <workbookView xWindow="-120" yWindow="-120" windowWidth="20730" windowHeight="11040" tabRatio="680" xr2:uid="{00000000-000D-0000-FFFF-FFFF00000000}"/>
  </bookViews>
  <sheets>
    <sheet name="1, VIDA GRUPO EDILES" sheetId="21" r:id="rId1"/>
    <sheet name="TABLA DE DESMEMBRACIÓN VIDA" sheetId="18" r:id="rId2"/>
    <sheet name="RELACION ASEGURADOS" sheetId="22" r:id="rId3"/>
  </sheets>
  <definedNames>
    <definedName name="CLAS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 i="21" l="1"/>
  <c r="D23" i="22"/>
  <c r="B14" i="22"/>
  <c r="F26" i="21"/>
  <c r="F19" i="21"/>
  <c r="F20" i="21" s="1"/>
  <c r="F22" i="21" s="1"/>
  <c r="F23" i="21" s="1"/>
  <c r="F9" i="21"/>
  <c r="B9" i="21"/>
  <c r="C42" i="18" l="1"/>
</calcChain>
</file>

<file path=xl/sharedStrings.xml><?xml version="1.0" encoding="utf-8"?>
<sst xmlns="http://schemas.openxmlformats.org/spreadsheetml/2006/main" count="161" uniqueCount="152">
  <si>
    <t>FONDO DE DESARROLLO RURAL DE SUMAPAZ</t>
  </si>
  <si>
    <t xml:space="preserve">ANEXO No. 1 - CONDICIONES TÉCNICAS BÁSICAS OBLIGATORIAS </t>
  </si>
  <si>
    <t xml:space="preserve">PÓLIZA DE SEGURO DE VIDA GRUPO </t>
  </si>
  <si>
    <t>6.1.</t>
  </si>
  <si>
    <t>INFORMACIÓN GENERAL</t>
  </si>
  <si>
    <t xml:space="preserve">TOMADOR: </t>
  </si>
  <si>
    <t>NIT.</t>
  </si>
  <si>
    <t>899,999,061</t>
  </si>
  <si>
    <t xml:space="preserve">ASEGURADO:  </t>
  </si>
  <si>
    <t xml:space="preserve">BENEFICIARIO: </t>
  </si>
  <si>
    <t>BENEFICIARIOS DE LEY O LOS DESIGNADOS</t>
  </si>
  <si>
    <t>6.2.</t>
  </si>
  <si>
    <t>OBJETO DEL SEGURO</t>
  </si>
  <si>
    <r>
      <t xml:space="preserve">Amparar el riesgo de muerte por cualquier causa (incluido el suicidio y homicidio) así como por los amparos citados, a los Ediles del </t>
    </r>
    <r>
      <rPr>
        <b/>
        <sz val="11"/>
        <rFont val="Arial Narrow"/>
        <family val="2"/>
      </rPr>
      <t>FONDO DE DESARROLLO RURAL DE SUMAPAZ</t>
    </r>
    <r>
      <rPr>
        <sz val="11"/>
        <rFont val="Arial Narrow"/>
        <family val="2"/>
      </rPr>
      <t xml:space="preserve"> hasta por la suma fijada para esta póliza en los amparos otorgados para cada uno de ellos.</t>
    </r>
  </si>
  <si>
    <t>6.3.</t>
  </si>
  <si>
    <t>GRUPO ASEGURADO</t>
  </si>
  <si>
    <r>
      <t xml:space="preserve">Los ediles del </t>
    </r>
    <r>
      <rPr>
        <b/>
        <sz val="11"/>
        <rFont val="Arial Narrow"/>
        <family val="2"/>
      </rPr>
      <t>FONDO DE DESARROLLO RURAL DE SUMAPAZ</t>
    </r>
  </si>
  <si>
    <t>6.4.</t>
  </si>
  <si>
    <t>SISTEMA DE COBRO DE LA PRIMA</t>
  </si>
  <si>
    <t>El cobro de prima para este seguro  se efectuará en un solo cobro.</t>
  </si>
  <si>
    <t>6.5.</t>
  </si>
  <si>
    <t>COBERTURAS OBLIGATORIAS</t>
  </si>
  <si>
    <t>VALOR ASEGURADO INDIVIDUAL</t>
  </si>
  <si>
    <t>Amparo básico: muerte por cualquier causa incluye suicidio y homicidio - 300 SMMLV</t>
  </si>
  <si>
    <t>Indemnización Adicional por muerte accidental. 
(se excluye de esta condición la muerte por homicidio y actos terroristas y/o de movimientos al margen de la ley) 300 SMMLV</t>
  </si>
  <si>
    <t>Incapacidad total y permanente y beneficios por desmembración - 300 SMMLV</t>
  </si>
  <si>
    <t>Auxilio funerario</t>
  </si>
  <si>
    <r>
      <rPr>
        <b/>
        <sz val="11"/>
        <rFont val="Arial Narrow"/>
        <family val="2"/>
      </rPr>
      <t>Enfermedades Graves incluyendo como mínimo</t>
    </r>
    <r>
      <rPr>
        <sz val="11"/>
        <rFont val="Arial Narrow"/>
        <family val="2"/>
      </rPr>
      <t xml:space="preserve">: Infarto del Miocardio, Cirugía Arteria Coronaria, Cáncer, Enfermedad Cerebrovascular, Insuficiencia Renal Crónica; siempre y cuando hayan sido diagnosticados y/o practicados por primera vez durante la vigencia del seguro o cuando no se haya pagado suma alguna por este mismo concepto bajo una póliza anterior contratada, 150 smmlv </t>
    </r>
    <r>
      <rPr>
        <b/>
        <sz val="11"/>
        <rFont val="Arial Narrow"/>
        <family val="2"/>
      </rPr>
      <t>(Opera como anticipo).</t>
    </r>
  </si>
  <si>
    <t>Transplante de organos</t>
  </si>
  <si>
    <t>Renta diaria por hospitalizacion (15 días a partir de la prestación del servicio)</t>
  </si>
  <si>
    <t>Gastos Medicos por accidente: Corresponde a la cifra que el asegurador cancelara al asegurado cuando este resulte afectado como consecuencia de un accidente de cualquier clase, opera por reembolso</t>
  </si>
  <si>
    <t>TOTAL VALOR ASEGURADO</t>
  </si>
  <si>
    <t>6.6.</t>
  </si>
  <si>
    <t>LÍMITE MÁXIMO ASEGURADO POR PERSONA:</t>
  </si>
  <si>
    <t xml:space="preserve">TRESCIENTOS SALARIOS MINIMOS LEGALES MENSUALES VIGENTES (300 SMMLV) </t>
  </si>
  <si>
    <t>6.7.</t>
  </si>
  <si>
    <t>COBERTURAS BÁSICAS</t>
  </si>
  <si>
    <t>VIDA</t>
  </si>
  <si>
    <r>
      <t xml:space="preserve">El presente es un seguro de vida grupo que tiene por objeto amparar contra el riesgo de </t>
    </r>
    <r>
      <rPr>
        <b/>
        <u/>
        <sz val="11"/>
        <rFont val="Arial Narrow"/>
        <family val="2"/>
      </rPr>
      <t>muerte por cualquier causa NO EXCLUIDA</t>
    </r>
    <r>
      <rPr>
        <sz val="11"/>
        <rFont val="Arial Narrow"/>
        <family val="2"/>
      </rPr>
      <t xml:space="preserve">, que ocurra durante la vigencia de la póliza, a cada uno de los miembros del grupo asegurado, incluyendo homicidio y suicidio desde el inicio de vigencia de la póliza, SIDA, HMACCOP y terrorismo </t>
    </r>
    <r>
      <rPr>
        <b/>
        <sz val="11"/>
        <rFont val="Arial Narrow"/>
        <family val="2"/>
      </rPr>
      <t>(SUJETO PASIVO)</t>
    </r>
    <r>
      <rPr>
        <sz val="11"/>
        <rFont val="Arial Narrow"/>
        <family val="2"/>
      </rPr>
      <t xml:space="preserve">, Coronavirus, Covid-19 o cualquier enfermedad infecto contagiosas. </t>
    </r>
  </si>
  <si>
    <t>INCAPACIDAD TOTAL Y PERMANENTE</t>
  </si>
  <si>
    <t>Indemnización a partir del 50% de la pérdida de la capacidad laboral. Se entiende por Incapacidad Total y Permanente la que produzca lesiones orgánicas o alteraciones funcionales incurables, que de por vida impidan a la persona desempeñar cualquier trabajo o actividad remunerada, para la cual se encuentre calificado en razón a su o formación o experiencia siempre que dicha incapacidad haya existido por un período continuo no menor de 150 días. Se incluye el terrorismo y lesiones personales.
Para la indemnización se manejara con  fecha de estructuración.</t>
  </si>
  <si>
    <t>DESMEMBRACIÓN</t>
  </si>
  <si>
    <t>Se entiende por desmembración cuando en asegurado durante la vigencia de la póliza padeciere como consecuencia de accidente amparado la pérdida funcional o inutilización corporal descritas en la tabla del Anexo No. 2. 
Para efectos de este amparo, toda lesión corporal causada por accidente que tenga como consecuencia directa las pérdidas enumeradas en la tabla (Anexo No. 2)  establecida del presente amparo o cualquier otra pérdida no enumerada, será pagada con el porcentaje de calificación que se determine con el manual único de calificación de invalidez, en lo referente a las deficiencias contempladas dentro de la normatividad vigente, siempre que la pérdida ocurra dentro de los 180 días comunes siguientes a la fecha del accidente.</t>
  </si>
  <si>
    <t xml:space="preserve">ENFERMEDADES GRAVES </t>
  </si>
  <si>
    <t>Se entiende por enfermedad grave cuando al asegurado se le diagnostica médicamente durante la vigencia de la póliza alguna de las siguientes enfermedades:
- Cáncer
- Infarto de miocardio
- Insuficiencia renal aguda y crónica
- Esclerosis Múltiple
- Accidente cerebro vascular
- Intervención quirúrgica por enfermedad de las arterias coronarias
- Angioplastia, operaciones de válvulas, cirugía de la aorta
- Quemaduras graves
- Trasplante de órganos vitales (Hígado, Pulmón, Páncreas, Riñón y Corazón)
-  Lupus (15% de anticipo)
- Alzheimer
- Parkinson</t>
  </si>
  <si>
    <t xml:space="preserve">AUXILIO FUNERARIO. LÍMITE ($10,000,000) </t>
  </si>
  <si>
    <r>
      <t xml:space="preserve">Se paga sin demostrar ningún gasto.
</t>
    </r>
    <r>
      <rPr>
        <b/>
        <sz val="11"/>
        <rFont val="Arial Narrow"/>
        <family val="2"/>
      </rPr>
      <t>Designación de Beneficiarios para el auxilio funerario</t>
    </r>
    <r>
      <rPr>
        <sz val="11"/>
        <rFont val="Arial Narrow"/>
        <family val="2"/>
      </rPr>
      <t>: a elección de cada uno de los asegurados y/o los designados por Ley.</t>
    </r>
  </si>
  <si>
    <t>NO APLICACIÓN DE LA CLÁUSULA DE PREEXISTENCIAS PARA LA CONTRATACIÓN DEL SEGURO NI PARA LOS INGRESOS DE PERSONAL</t>
  </si>
  <si>
    <t>Queda entendido, convenido y aceptado, que la aseguradora no aplicará la cláusula de prexistencia para la contratación del seguro ni para los ingresos de personal a la póliza.</t>
  </si>
  <si>
    <t>CONTINUIDAD DE COBERTURA. SIN REQUISITOS DE ASEGURABILIDAD</t>
  </si>
  <si>
    <t>Se otorga el beneficio de la continuidad de amparo en iguales condiciones de calificación y hasta los mismos valores asegurados que provengan de la anterior aseguradora.</t>
  </si>
  <si>
    <t>ERROR EN LA DECLARACIÓN DE EDAD</t>
  </si>
  <si>
    <t>Queda entendido, convenido y aceptado que cualquier error en la declaración de la edad de un funcionario, no será tenido en cuenta en el momento de indemnizar una pérdida, dado que para el cobro de la prima se aplica una tasa única.</t>
  </si>
  <si>
    <t>NO RECARGO ALGUNO POR OFICIO O ACTIVIDAD</t>
  </si>
  <si>
    <t>Queda entendido, convenido y aceptado, que la aseguradora no aplicará recargo alguno por oficio o actividad.</t>
  </si>
  <si>
    <t>6.8.</t>
  </si>
  <si>
    <t>CLÁUSULAS BÁSICAS</t>
  </si>
  <si>
    <t>ACTUALIZACION AUTOMATICA DEL VALOR ASEGURADO</t>
  </si>
  <si>
    <t>Queda entendido, convenido y aceptado que cualquier variación en la suma asegurada individual, se incorporará automáticamente desde la fecha en que tales modificaciones aparezcan en los registros internos del tomador (con cobro de prima correspondiente)</t>
  </si>
  <si>
    <t>NO REVOCACIÓN DE LA PÓLIZA, CLÁUSULAS O CONDICIONES</t>
  </si>
  <si>
    <t>Queda convenido y acordado que de conformidad con lo previsto en el Articulo 1159, del Código de Comercio, el asegurador no podrá, en ningún caso, revocar unilateralmente el contrato de seguro de vida, incluidos sus amparos adicionales.</t>
  </si>
  <si>
    <t>AMPLIACIÓN DEL AVISO DE SINIESTRO.
Término de noventa (90) días.</t>
  </si>
  <si>
    <t>La póliza extiende el término de aviso de la ocurrencia del siniestro, por parte del asegurado a un término de noventa (90) días  siguientes a la fecha en que lo haya conocido o debido conocer.</t>
  </si>
  <si>
    <t>MODIFICACIONES A FAVOR DEL ASEGURADO</t>
  </si>
  <si>
    <t>Los cambios o modificaciones a las condiciones de la presente póliza, serán acordados mutuamente entre la compañía y el asegurado. El certificado, documento o comunicaciones que se expidan para formalizarlos debe ser firmado, en señal de aceptación, por un representante legal del asegurado o funcionario autorizado, prevaleciendo sobre las condiciones de esta póliza. No obstante si durante la vigencia de la póliza se presentan modificaciones en las condiciones del seguro, legalmente aprobadas que representen un beneficio a favor del asegurado, tales modificaciones se consideran automáticamente incorporadas.</t>
  </si>
  <si>
    <t>ERRORES, OMISIONES O INEXACTITUDES</t>
  </si>
  <si>
    <r>
      <t xml:space="preserve">El tomador está obligado a declarar sinceramente los hechos y circunstancias que determinen el estado del riesgo.  La inexactitud sobre hechos o circunstancias que, conocidas por la compañía, la hubieren retraído de celebrar el contrato o inducido a estipular condiciones más onerosas, produce la nulidad relativa del seguro.
Sin embargo, si se incurriere en errores, omisiones e inexactitudes inculpables al tomador o al asegurado, el contrato no será nulo ni habrá lugar a la aplicación del inciso tercero del </t>
    </r>
    <r>
      <rPr>
        <b/>
        <sz val="11"/>
        <rFont val="Arial Narrow"/>
        <family val="2"/>
      </rPr>
      <t>artículo 1058 del Código de Comercio</t>
    </r>
    <r>
      <rPr>
        <sz val="11"/>
        <rFont val="Arial Narrow"/>
        <family val="2"/>
      </rPr>
      <t xml:space="preserve"> sobre reducción porcentual de la prestación asegurada.  En este caso se deberá pagar la prima adecuada al verdadero estado del riesgo.</t>
    </r>
  </si>
  <si>
    <t>COMPROMISO PARA EL PAGO DE LAS INDEMNIZACIONES
Plazo de treinta (30) días calendarios.</t>
  </si>
  <si>
    <t>Bajo esta condición la aseguradora se compromete al pago de la indemnización dentro del plazo establecido, una vez el asegurado demuestre ocurrencia y cuantía.</t>
  </si>
  <si>
    <t>EXTENSIÓN DE COBERTURA POR MUERTE PRESUNTA Y/ O DESAPARICIÓN</t>
  </si>
  <si>
    <t>En caso de desaparecimiento de algún asegurado bajo la presente póliza, la aseguradora pagará en calidad de anticipo el cincuenta (50%) de la indemnización correspondiente, previa presentación y aceptación de la demanda de presunción de muerte por desaparecimiento ante la autoridad competente, sin que por el término establecido para presentar la misma (dos años después de la desaparición) de acuerdo con lo establecido en el artículo 97 del Código Civil, haya lugar a la aplicación de la prescripción ordinaria del artículo 1081 del Código de Comercio; previa constitución de la caución consagrada en el artículo 1145 del Código de Comercio. 
El saldo, es decir, el otro 50%, se pagará con la presentación del fallo ejecutoriado. Para efecto de la fecha de ocurrencia del siniestro ésta corresponderá a la fecha de desaparecimiento del asegurado de acuerdo con el aviso presentado ante la autoridad competente</t>
  </si>
  <si>
    <t>RIESGOS EXCLUIDOS</t>
  </si>
  <si>
    <t>En materia de riesgos excluidos la Entidad, no acepta exclusiones para las coberturas contratadas, en caso de ser incluidas exclusiones relativas a Coronavirus, Covid-19, enfermedades infectocontagiosas que estén contenidas en las condiciones generales o de forma particular, se entenderán como no escritas, por lo tanto, no tendrán aplicación en caso de siniestro.</t>
  </si>
  <si>
    <t>CLÁUSULA DE JURISDICCION Y SOLUCION DE CONTROVERSIAS</t>
  </si>
  <si>
    <r>
      <t xml:space="preserve">Toda y cualquier diferencia que surja entre las partes por la interpretación del presente contrato, su ejecución, cumplimiento, terminación o las consecuencias futuras del mismo, será dirimida bajo la jurisdicción y legislación de la República de Colombia. Las diferencias y controversias que surjan se solucionarán con sujeción a las siguientes instancias </t>
    </r>
    <r>
      <rPr>
        <b/>
        <sz val="11"/>
        <rFont val="Arial Narrow"/>
        <family val="2"/>
      </rPr>
      <t>que se agotarán de forma sucesiva o a elección de las partes</t>
    </r>
    <r>
      <rPr>
        <sz val="11"/>
        <rFont val="Arial Narrow"/>
        <family val="2"/>
      </rPr>
      <t>, así:</t>
    </r>
  </si>
  <si>
    <r>
      <rPr>
        <b/>
        <sz val="11"/>
        <rFont val="Arial Narrow"/>
        <family val="2"/>
      </rPr>
      <t xml:space="preserve">a). Arreglo Directo:
</t>
    </r>
    <r>
      <rPr>
        <sz val="11"/>
        <rFont val="Arial Narrow"/>
        <family val="2"/>
      </rPr>
      <t xml:space="preserve">Las partes tratarán de resolver sus diferencias de forma directa y entre ellas mismas dentro del plazo de quince (15) días contados a partir de la notificación escrita en que cualquiera de ellas informe a la otra de un conflicto o controversia orIginado en el contrato.
</t>
    </r>
    <r>
      <rPr>
        <b/>
        <sz val="11"/>
        <rFont val="Arial Narrow"/>
        <family val="2"/>
      </rPr>
      <t>b).</t>
    </r>
    <r>
      <rPr>
        <sz val="11"/>
        <rFont val="Arial Narrow"/>
        <family val="2"/>
      </rPr>
      <t xml:space="preserve"> </t>
    </r>
    <r>
      <rPr>
        <b/>
        <sz val="11"/>
        <rFont val="Arial Narrow"/>
        <family val="2"/>
      </rPr>
      <t xml:space="preserve">Conciliación:
</t>
    </r>
    <r>
      <rPr>
        <sz val="11"/>
        <rFont val="Arial Narrow"/>
        <family val="2"/>
      </rPr>
      <t xml:space="preserve">Agotado el plazo anterior sin que las partes lograsen un acuerdo por si mismas, acudirán a la asistencia de un conciliador legalmente autorizado que se designará y actuará según los parámetros establecidos por la Ley 446 de 1998 y el decreto 1818 del mismo año, la etapa de conciliación durará un mes (1) desde el momento en que las partes o cualquiera de ellas radique la solicitud de conciliación respectiva, en caso de lograrse la conciliación la misma producirá efectos de cosa juzgada entre las partes, en caso contrario agotará el requisito de procedibilidad para acudir a la jurisdicción ordinaria o arbitral según corresponda, de acuerdo con los literales </t>
    </r>
    <r>
      <rPr>
        <b/>
        <sz val="11"/>
        <rFont val="Arial Narrow"/>
        <family val="2"/>
      </rPr>
      <t>c) y d)</t>
    </r>
    <r>
      <rPr>
        <sz val="11"/>
        <rFont val="Arial Narrow"/>
        <family val="2"/>
      </rPr>
      <t xml:space="preserve"> de la presente cláusula. </t>
    </r>
  </si>
  <si>
    <r>
      <rPr>
        <b/>
        <sz val="11"/>
        <rFont val="Arial Narrow"/>
        <family val="2"/>
      </rPr>
      <t>c). Jurisdicción Ordinaria:</t>
    </r>
    <r>
      <rPr>
        <sz val="11"/>
        <rFont val="Arial Narrow"/>
        <family val="2"/>
      </rPr>
      <t xml:space="preserve"> Agotadas las instancias anteriores, si la cuantía de las pretensiones derivadas de la diferencia que surja entre las partes por la interpretación del presente contrato, su ejecución, cumplimiento, terminación o las consecuencias futuras del mismo, no excediere de 220 SMMLV las partes sujetarán su controversia a la decisión del juez de instancia que corresponda según la cuantía y competencia en arreglo a lo previsto por el código de procedimiento Civil.
</t>
    </r>
    <r>
      <rPr>
        <b/>
        <sz val="11"/>
        <rFont val="Arial Narrow"/>
        <family val="2"/>
      </rPr>
      <t xml:space="preserve">d). Jurisdicción Arbitral: </t>
    </r>
    <r>
      <rPr>
        <sz val="11"/>
        <rFont val="Arial Narrow"/>
        <family val="2"/>
      </rPr>
      <t>Agotadas las instancias anteriores, si la cuantía de las pretensiones derivadas de la diferencia que surja entre las partes por la interpretación del presente contrato, su ejecución, cumplimiento, terminación o las consecuencias futuras del mismo, se  llevará el conflicto a la decisión de un Tribunal de Arbitramento Institucional cuyo domicilio será la ciudad de Bogotá D.C., el Tribunal estará integrado por un (1) árbitro que será designado conjuntamente por las partes dentro de los quince (15) días hábiles siguientes al envío de la comunicación por correo certificado que una de ellas le haga llegar a la otra solicitando la conformación del Tribunal; en caso de desacuerdo o falta de respuesta de la parte requerida, la otra parte podrá solicitar la designación y conformación del Tribunal al centro de Arbitraje y Conciliación de la Cámara de Comercio de la ciudad de  Bogotá D.C.. El Tribunal así conformado funcionará en la ciudad de Bogotá D.C. y el laudo deberá proferirse en derecho, sujetándose en un todo al Decreto 2279 de 1.989, la ley 23 de 1.991, a la Ley 446 de 1.998, sus decretos reglamentarios y demás normas que regulan esta figura judicial.</t>
    </r>
  </si>
  <si>
    <t>LIQUIDACIÓN A PRORRATA EN CASO DE CANCELACIÓN DE LA PÓLIZA POR PARTE DEL ASEGURADO</t>
  </si>
  <si>
    <t>Bajo esta cláusula la aseguradora debe aceptar que en caso de cancelación de la póliza por parte del asegurado, la devolución de las primas respectivas se realizará a prorrata.</t>
  </si>
  <si>
    <t>LIQUIDACIÓN A PRORRATA PARA PRÓRROGA DE LA VIGENCIA</t>
  </si>
  <si>
    <t>En caso de que el asegurado lo requiera, la aseguradora realizara la liquidación de la prima de la prorroga a prorrata con las mismas tasas y condiciones de la póliza inicial. Siempre y cuando la siniestralidad de la póliza no sea mayor al 50%, en el caso que la siniestralidad supere el 50% la aseguradora acordará con el asegurado las condiciones en que se otorgará la prórroga.</t>
  </si>
  <si>
    <t>CLÁUSULA DE NO ACEPTACIÓN DE COASEGURO</t>
  </si>
  <si>
    <t xml:space="preserve">En el evento en el que el contrato de seguro sea celebrado a través de una figura asociativa, la misma se celebrará bajo alguna de las modalidades previstas en el artículo 7º del Estatuto General de Contratación de la Administración Pública – EGCP (Unión temporal, consorcio, entre otros).
Adicionalmente, no serán aceptados los contratos de seguros estructurados por dos o más Compañías de seguros, en calidad de coaseguradores, y toda disposición que se realice con esta referencia (coaseguro), se entenderá por no escrita. </t>
  </si>
  <si>
    <t xml:space="preserve">
CLÁUSULA DE CONOCIMIENTO POR LOS MIEMBROS DE LA FIGURA ASOCIATIVA
</t>
  </si>
  <si>
    <t>Esta cláusula será aplicada cuando se presente la asociación de dos o más Aseguradoras, sin importar la figura utilizada para tal fin.
Las Compañías de Seguros que actúan como integrantes de cualquier figura asociativa (consorcio, unión temporal, etc.) dentro del presente contrato de seguro, conocen y aceptan: i) las condiciones generales y particulares de la póliza, ii) Cualquier anexo y/o certificado que sobre la póliza inicial emita la Compañía líder de la figura asociativa.
En igual sentido, declaran que cualquier reclamación, notificación, requerimiento o comunicación formulada por el asegurado o por un tercero a la compañía líder, se entiende automáticamente formulada a los demás integrantes de la figura asociativa establecida para tal fin.</t>
  </si>
  <si>
    <t>CLÁUSULA IDENTIFICACIÓN DE LA FIGURA ASOCIATIVA EN LA PÓLIZA</t>
  </si>
  <si>
    <r>
      <t xml:space="preserve">En el evento que el contrato se seguro sea celebrado a través alguna figura asociativa (consorcio, unión temporal, etc.) compuesta por dos o más compañías de seguros, en virtud del artículo 1047 del Código de Comercio, en la póliza deberá incorporarse: </t>
    </r>
    <r>
      <rPr>
        <b/>
        <sz val="11"/>
        <rFont val="Arial Narrow"/>
        <family val="2"/>
      </rPr>
      <t xml:space="preserve">(i) </t>
    </r>
    <r>
      <rPr>
        <sz val="11"/>
        <rFont val="Arial Narrow"/>
        <family val="2"/>
      </rPr>
      <t>el nombre del contratista (razón social de la figura asociativa establecida en su documento de conformación) y</t>
    </r>
    <r>
      <rPr>
        <b/>
        <sz val="11"/>
        <rFont val="Arial Narrow"/>
        <family val="2"/>
      </rPr>
      <t xml:space="preserve"> (ii)</t>
    </r>
    <r>
      <rPr>
        <sz val="11"/>
        <rFont val="Arial Narrow"/>
        <family val="2"/>
      </rPr>
      <t xml:space="preserve"> la razón social, número de identificación y porcentajes de participación de cada una de las aseguradoras integrantes de la figura asociativa.</t>
    </r>
  </si>
  <si>
    <t>CLÁUSULA DE CONDICIONES PARTICULARES</t>
  </si>
  <si>
    <r>
      <t xml:space="preserve">Queda expresamente acordado y convenido, que la aseguradora acepta las condiciones obigatorias (mínimas técnicas) establecidas en este anexo, en los términos señalados en el mismo, por lo tanto, en caso de existir discrepancia ente los ofrecimientos contenidos en la propuesta técnica básica, frente a los textos de los ejemplares de las pólizas, certificados, anexos o cualquier otro documento; prevalecerá la información y condiciones básicas técnicas establecidas de este anexo, </t>
    </r>
    <r>
      <rPr>
        <b/>
        <u/>
        <sz val="11"/>
        <rFont val="Arial Narrow"/>
        <family val="2"/>
      </rPr>
      <t>de igual forma en caso de encontrarse contradicción en alguna condición prevalecerá la de mayor beneficio para el asegurado.</t>
    </r>
  </si>
  <si>
    <t xml:space="preserve">COMISIÓN MÍNIMA ACEPTABLE </t>
  </si>
  <si>
    <t>En virtud de lo expuesto en el artículo 1341 del Código de Comercio el Corredor tendrá derecho a la comisión de intermediación, la cual será pagada por la Compañía de Seguros. La comisión mínima no deberá ser inferior al 15% el valor de la prima neta antes de IVA.</t>
  </si>
  <si>
    <t>By: Tiger</t>
  </si>
  <si>
    <t>VERSIÓN: MAR-2026</t>
  </si>
  <si>
    <t>ANEXO - TABLA DE DESMEMBRACIÓN</t>
  </si>
  <si>
    <t>CLASE DE PERDIDA</t>
  </si>
  <si>
    <t>% DE LA SUMA</t>
  </si>
  <si>
    <t>A PAGAR</t>
  </si>
  <si>
    <t>Enajenación mental incurable con impotencia absoluta</t>
  </si>
  <si>
    <t>Parálisis o Invalidez Total y Permanente</t>
  </si>
  <si>
    <t>Ceguera completa en ambos ojos</t>
  </si>
  <si>
    <t>La Pérdida total e irreparable de ambos pies o ambas manos</t>
  </si>
  <si>
    <t>Sordera total bilateral</t>
  </si>
  <si>
    <t>Pérdida del habla</t>
  </si>
  <si>
    <t>Pérdida del brazo o de la mano derecha</t>
  </si>
  <si>
    <t>Pérdida completa de la visión de un ojo</t>
  </si>
  <si>
    <t>Sordera total unilateral</t>
  </si>
  <si>
    <t>Pérdida del brazo o de la mano izquierda</t>
  </si>
  <si>
    <t>Pérdida de una pierna por encima de la rodilla</t>
  </si>
  <si>
    <t>Pérdida de un pie</t>
  </si>
  <si>
    <t>Pérdida completa del uso de la cadera</t>
  </si>
  <si>
    <t>Fractura no consolidada de una pierna</t>
  </si>
  <si>
    <t>Pérdida del dedo pulgar derecho</t>
  </si>
  <si>
    <t>Pérdida total de tres dedos de la mano derecha pulgar y otro dedo que no sea el índice</t>
  </si>
  <si>
    <t>Pérdida completa del uso del hombro derecho</t>
  </si>
  <si>
    <t>Como máxima indemnización por trastornos en la masticación y habla</t>
  </si>
  <si>
    <t>Perdida del dedo pulgar izquierdo</t>
  </si>
  <si>
    <t>Pérdida total de tres dedos de la mano izquierda o el pulgar y otro dedo que no sea el índice</t>
  </si>
  <si>
    <t>Pérdida completa del uso de la muñeca o del codo derecho</t>
  </si>
  <si>
    <t>Pérdida completa del uso de alguna rodilla</t>
  </si>
  <si>
    <t>Fractura no consolidada de una rodilla</t>
  </si>
  <si>
    <t>Pérdida del dedo índice derecho</t>
  </si>
  <si>
    <t>Pérdida completa del uso de la muñeca o del codo izquierdo</t>
  </si>
  <si>
    <t>Pérdida completa del uso del tobillo</t>
  </si>
  <si>
    <t>Pérdida del dedo índice izquierdo</t>
  </si>
  <si>
    <t>Pérdida del dedo anular derecho</t>
  </si>
  <si>
    <t>Pérdida del dedo medio derecho</t>
  </si>
  <si>
    <t>Pérdida del dedo anular izquierdo</t>
  </si>
  <si>
    <t>Pérdida del dedo medio izquierdo</t>
  </si>
  <si>
    <t>Pérdida del dedo gordo de alguno de los pies</t>
  </si>
  <si>
    <t>Pérdida del dedo meñique derecho</t>
  </si>
  <si>
    <t>Pérdida del dedo meñique izquierdo</t>
  </si>
  <si>
    <t>Pérdida de una falange de cualquier dedo</t>
  </si>
  <si>
    <t>FONDO DE DESARROLLO  RURAL DE SUMAPAZ</t>
  </si>
  <si>
    <t>ANEXO No. 1 -  RELACIÓN ASEGURADOS</t>
  </si>
  <si>
    <t>VIDA GRUPO</t>
  </si>
  <si>
    <t>No</t>
  </si>
  <si>
    <t>Nombre</t>
  </si>
  <si>
    <t>Cargo</t>
  </si>
  <si>
    <t>Fecha Nacimiento</t>
  </si>
  <si>
    <t>C.C.</t>
  </si>
  <si>
    <t>MANUEL EMILIO RICO CHAVES</t>
  </si>
  <si>
    <t>EDIL</t>
  </si>
  <si>
    <t>JUAN SEBASTIAN MONTAÑEZ ROMERO</t>
  </si>
  <si>
    <t>DUBER ESNEYDER DIMATE MORA</t>
  </si>
  <si>
    <t>JOSE SARNEY PARRA ADAMES</t>
  </si>
  <si>
    <t>YENY LISED PULIDO HERRERA</t>
  </si>
  <si>
    <t>NATALIA ANDREA ROMERO RUBIANO</t>
  </si>
  <si>
    <t>RICHARD GUSTAVO ILLALBA VAQUERO</t>
  </si>
  <si>
    <t>LÍMITE  ASEGURADO INDIVIDUAL EN SMMLV</t>
  </si>
  <si>
    <t>SMMLV</t>
  </si>
  <si>
    <t>CANTIDAD DE ASEGURADOS</t>
  </si>
  <si>
    <t>TOTAL ASEGURADO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</si>
</sst>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240A]\ #,##0"/>
    <numFmt numFmtId="165" formatCode="_ * #,##0.00_ ;_ * \-#,##0.00_ ;_ * &quot;-&quot;??_ ;_ @_ "/>
    <numFmt numFmtId="166" formatCode="&quot;$&quot;\ #,##0"/>
    <numFmt numFmtId="167" formatCode="_-* #,##0_-;\-* #,##0_-;_-* &quot;-&quot;??_-;_-@_-"/>
    <numFmt numFmtId="168" formatCode="_-* #,##0.00\ _€_-;\-* #,##0.00\ _€_-;_-* &quot;-&quot;??\ _€_-;_-@_-"/>
    <numFmt numFmtId="169" formatCode="_(* #,##0_);_(* \(#,##0\);_(* &quot;-&quot;??_);_(@_)"/>
    <numFmt numFmtId="170" formatCode="\$#,##0"/>
  </numFmts>
  <fonts count="18">
    <font>
      <sz val="11"/>
      <color theme="1"/>
      <name val="Calibri"/>
      <family val="2"/>
      <scheme val="minor"/>
    </font>
    <font>
      <sz val="11"/>
      <color theme="1"/>
      <name val="Calibri"/>
      <family val="2"/>
      <scheme val="minor"/>
    </font>
    <font>
      <sz val="12"/>
      <name val="Arial Narrow"/>
      <family val="2"/>
    </font>
    <font>
      <b/>
      <sz val="12"/>
      <name val="Arial Narrow"/>
      <family val="2"/>
    </font>
    <font>
      <sz val="10"/>
      <name val="Arial"/>
      <family val="2"/>
    </font>
    <font>
      <b/>
      <sz val="16"/>
      <name val="Arial Narrow"/>
      <family val="2"/>
    </font>
    <font>
      <i/>
      <sz val="9"/>
      <name val="Arial Narrow"/>
      <family val="2"/>
    </font>
    <font>
      <sz val="10"/>
      <color theme="1"/>
      <name val="Arial Narrow"/>
      <family val="2"/>
    </font>
    <font>
      <b/>
      <sz val="10"/>
      <name val="Arial Narrow"/>
      <family val="2"/>
    </font>
    <font>
      <b/>
      <sz val="11"/>
      <name val="Arial Narrow"/>
      <family val="2"/>
    </font>
    <font>
      <sz val="10"/>
      <name val="Arial Narrow"/>
      <family val="2"/>
    </font>
    <font>
      <sz val="11"/>
      <name val="Arial Narrow"/>
      <family val="2"/>
    </font>
    <font>
      <sz val="11"/>
      <color rgb="FF333333"/>
      <name val="Arial Narrow"/>
      <family val="2"/>
    </font>
    <font>
      <b/>
      <sz val="10"/>
      <color rgb="FFFF0000"/>
      <name val="Arial Narrow"/>
      <family val="2"/>
    </font>
    <font>
      <sz val="11"/>
      <color theme="1"/>
      <name val="Arial Narrow"/>
      <family val="2"/>
    </font>
    <font>
      <b/>
      <u/>
      <sz val="11"/>
      <name val="Arial Narrow"/>
      <family val="2"/>
    </font>
    <font>
      <i/>
      <sz val="11"/>
      <name val="Arial Narrow"/>
      <family val="2"/>
    </font>
    <font>
      <b/>
      <sz val="18"/>
      <name val="Arial Narrow"/>
      <family val="2"/>
    </font>
  </fonts>
  <fills count="10">
    <fill>
      <patternFill patternType="none"/>
    </fill>
    <fill>
      <patternFill patternType="gray125"/>
    </fill>
    <fill>
      <patternFill patternType="solid">
        <fgColor rgb="FFA6EEFC"/>
        <bgColor indexed="64"/>
      </patternFill>
    </fill>
    <fill>
      <patternFill patternType="solid">
        <fgColor theme="0" tint="-0.14999847407452621"/>
        <bgColor indexed="64"/>
      </patternFill>
    </fill>
    <fill>
      <patternFill patternType="solid">
        <fgColor theme="0"/>
        <bgColor indexed="64"/>
      </patternFill>
    </fill>
    <fill>
      <patternFill patternType="solid">
        <fgColor rgb="FFD1F7FF"/>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FFFFCC"/>
        <bgColor indexed="64"/>
      </patternFill>
    </fill>
  </fills>
  <borders count="5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ck">
        <color rgb="FF000000"/>
      </right>
      <top style="medium">
        <color indexed="64"/>
      </top>
      <bottom/>
      <diagonal/>
    </border>
    <border>
      <left style="medium">
        <color indexed="64"/>
      </left>
      <right style="thick">
        <color rgb="FF000000"/>
      </right>
      <top/>
      <bottom style="medium">
        <color rgb="FF000000"/>
      </bottom>
      <diagonal/>
    </border>
    <border>
      <left/>
      <right style="medium">
        <color indexed="64"/>
      </right>
      <top/>
      <bottom style="medium">
        <color rgb="FF000000"/>
      </bottom>
      <diagonal/>
    </border>
    <border>
      <left style="medium">
        <color indexed="64"/>
      </left>
      <right style="thick">
        <color rgb="FF000000"/>
      </right>
      <top/>
      <bottom style="medium">
        <color indexed="64"/>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medium">
        <color indexed="64"/>
      </bottom>
      <diagonal/>
    </border>
  </borders>
  <cellStyleXfs count="11">
    <xf numFmtId="0" fontId="0" fillId="0" borderId="0"/>
    <xf numFmtId="43" fontId="1"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4" fillId="0" borderId="0"/>
    <xf numFmtId="0" fontId="1" fillId="0" borderId="0"/>
  </cellStyleXfs>
  <cellXfs count="160">
    <xf numFmtId="0" fontId="0" fillId="0" borderId="0" xfId="0"/>
    <xf numFmtId="0" fontId="2" fillId="0" borderId="0" xfId="0" applyFont="1"/>
    <xf numFmtId="0" fontId="3" fillId="6" borderId="3"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2" fillId="0" borderId="44" xfId="0" applyFont="1" applyBorder="1" applyAlignment="1">
      <alignment vertical="center" wrapText="1"/>
    </xf>
    <xf numFmtId="10" fontId="2" fillId="0" borderId="45" xfId="0" applyNumberFormat="1" applyFont="1" applyBorder="1" applyAlignment="1">
      <alignment horizontal="center" vertical="center" wrapText="1"/>
    </xf>
    <xf numFmtId="0" fontId="2" fillId="4" borderId="44" xfId="0" applyFont="1" applyFill="1" applyBorder="1" applyAlignment="1">
      <alignment vertical="center" wrapText="1"/>
    </xf>
    <xf numFmtId="0" fontId="2" fillId="0" borderId="46" xfId="0" applyFont="1" applyBorder="1" applyAlignment="1">
      <alignment vertical="center" wrapText="1"/>
    </xf>
    <xf numFmtId="10" fontId="2" fillId="0" borderId="31" xfId="0" applyNumberFormat="1" applyFont="1" applyBorder="1" applyAlignment="1">
      <alignment horizontal="center" vertical="center" wrapText="1"/>
    </xf>
    <xf numFmtId="0" fontId="6" fillId="4" borderId="0" xfId="0" applyFont="1" applyFill="1" applyAlignment="1">
      <alignment horizontal="right" vertical="center" wrapText="1" indent="1"/>
    </xf>
    <xf numFmtId="0" fontId="7" fillId="0" borderId="0" xfId="0" applyFont="1" applyAlignment="1">
      <alignment horizontal="center" vertical="center"/>
    </xf>
    <xf numFmtId="0" fontId="7" fillId="0" borderId="0" xfId="0" applyFont="1" applyAlignment="1">
      <alignment vertical="center"/>
    </xf>
    <xf numFmtId="0" fontId="8" fillId="0" borderId="0" xfId="6" applyFont="1" applyAlignment="1">
      <alignment horizontal="center" vertical="center" wrapText="1"/>
    </xf>
    <xf numFmtId="0" fontId="8" fillId="0" borderId="47" xfId="6" applyFont="1" applyBorder="1" applyAlignment="1">
      <alignment horizontal="center" vertical="center" wrapText="1"/>
    </xf>
    <xf numFmtId="0" fontId="10" fillId="0" borderId="0" xfId="6" applyFont="1" applyAlignment="1">
      <alignment horizontal="center" vertical="center"/>
    </xf>
    <xf numFmtId="0" fontId="9" fillId="9" borderId="19" xfId="6" applyFont="1" applyFill="1" applyBorder="1" applyAlignment="1">
      <alignment horizontal="center" vertical="center" wrapText="1"/>
    </xf>
    <xf numFmtId="0" fontId="9" fillId="9" borderId="20" xfId="6" applyFont="1" applyFill="1" applyBorder="1" applyAlignment="1">
      <alignment horizontal="center" vertical="center" wrapText="1"/>
    </xf>
    <xf numFmtId="0" fontId="11" fillId="0" borderId="19" xfId="7" applyFont="1" applyBorder="1" applyAlignment="1">
      <alignment horizontal="center" vertical="center"/>
    </xf>
    <xf numFmtId="0" fontId="10" fillId="0" borderId="0" xfId="7" quotePrefix="1" applyFont="1"/>
    <xf numFmtId="0" fontId="11" fillId="0" borderId="52" xfId="7" applyFont="1" applyBorder="1" applyAlignment="1">
      <alignment horizontal="center" vertical="center"/>
    </xf>
    <xf numFmtId="0" fontId="11" fillId="0" borderId="13" xfId="7" quotePrefix="1" applyFont="1" applyBorder="1" applyAlignment="1">
      <alignment horizontal="center"/>
    </xf>
    <xf numFmtId="0" fontId="11" fillId="0" borderId="0" xfId="7" applyFont="1" applyAlignment="1">
      <alignment horizontal="center" vertical="center"/>
    </xf>
    <xf numFmtId="0" fontId="11" fillId="0" borderId="0" xfId="7" applyFont="1" applyAlignment="1">
      <alignment vertical="center"/>
    </xf>
    <xf numFmtId="0" fontId="11" fillId="0" borderId="0" xfId="9" applyFont="1" applyAlignment="1">
      <alignment horizontal="center" vertical="center"/>
    </xf>
    <xf numFmtId="14" fontId="11" fillId="0" borderId="0" xfId="7" applyNumberFormat="1" applyFont="1" applyAlignment="1">
      <alignment vertical="center"/>
    </xf>
    <xf numFmtId="169" fontId="11" fillId="4" borderId="0" xfId="8" applyNumberFormat="1" applyFont="1" applyFill="1" applyBorder="1" applyAlignment="1">
      <alignment horizontal="right" vertical="center"/>
    </xf>
    <xf numFmtId="0" fontId="10" fillId="0" borderId="54" xfId="6" applyFont="1" applyBorder="1" applyAlignment="1">
      <alignment horizontal="left" vertical="center" wrapText="1"/>
    </xf>
    <xf numFmtId="3" fontId="10" fillId="0" borderId="55" xfId="6" applyNumberFormat="1" applyFont="1" applyBorder="1" applyAlignment="1">
      <alignment horizontal="center" vertical="center"/>
    </xf>
    <xf numFmtId="3" fontId="10" fillId="4" borderId="0" xfId="6" applyNumberFormat="1" applyFont="1" applyFill="1" applyAlignment="1">
      <alignment horizontal="center" vertical="center"/>
    </xf>
    <xf numFmtId="0" fontId="10" fillId="0" borderId="19" xfId="6" applyFont="1" applyBorder="1" applyAlignment="1">
      <alignment horizontal="left" vertical="center"/>
    </xf>
    <xf numFmtId="170" fontId="10" fillId="0" borderId="20" xfId="6" applyNumberFormat="1" applyFont="1" applyBorder="1" applyAlignment="1">
      <alignment horizontal="center" vertical="center"/>
    </xf>
    <xf numFmtId="170" fontId="13" fillId="4" borderId="0" xfId="6" applyNumberFormat="1" applyFont="1" applyFill="1" applyAlignment="1">
      <alignment horizontal="left" vertical="center"/>
    </xf>
    <xf numFmtId="3" fontId="10" fillId="0" borderId="20" xfId="6" applyNumberFormat="1" applyFont="1" applyBorder="1" applyAlignment="1">
      <alignment horizontal="center" vertical="center"/>
    </xf>
    <xf numFmtId="0" fontId="8" fillId="8" borderId="52" xfId="6" applyFont="1" applyFill="1" applyBorder="1" applyAlignment="1">
      <alignment horizontal="left" vertical="center"/>
    </xf>
    <xf numFmtId="170" fontId="8" fillId="8" borderId="53" xfId="6" applyNumberFormat="1" applyFont="1" applyFill="1" applyBorder="1" applyAlignment="1">
      <alignment horizontal="center" vertical="center"/>
    </xf>
    <xf numFmtId="170" fontId="8" fillId="4" borderId="0" xfId="6" applyNumberFormat="1" applyFont="1" applyFill="1" applyAlignment="1">
      <alignment horizontal="center" vertical="center"/>
    </xf>
    <xf numFmtId="0" fontId="8" fillId="4" borderId="0" xfId="6" applyFont="1" applyFill="1" applyAlignment="1">
      <alignment horizontal="center" vertical="center"/>
    </xf>
    <xf numFmtId="0" fontId="12" fillId="0" borderId="56" xfId="10" applyFont="1" applyBorder="1" applyAlignment="1">
      <alignment horizontal="left"/>
    </xf>
    <xf numFmtId="0" fontId="12" fillId="4" borderId="56" xfId="10" applyFont="1" applyFill="1" applyBorder="1" applyAlignment="1">
      <alignment horizontal="left"/>
    </xf>
    <xf numFmtId="14" fontId="12" fillId="0" borderId="56" xfId="10" applyNumberFormat="1" applyFont="1" applyBorder="1" applyAlignment="1">
      <alignment horizontal="center"/>
    </xf>
    <xf numFmtId="167" fontId="12" fillId="0" borderId="56" xfId="1" applyNumberFormat="1" applyFont="1" applyBorder="1" applyAlignment="1">
      <alignment horizontal="center"/>
    </xf>
    <xf numFmtId="167" fontId="12" fillId="4" borderId="56" xfId="1" applyNumberFormat="1" applyFont="1" applyFill="1" applyBorder="1" applyAlignment="1">
      <alignment horizontal="center"/>
    </xf>
    <xf numFmtId="0" fontId="11" fillId="0" borderId="0" xfId="0" applyFont="1" applyAlignment="1">
      <alignment horizontal="left" vertical="center" wrapText="1"/>
    </xf>
    <xf numFmtId="0" fontId="11" fillId="0" borderId="0" xfId="0" applyFont="1" applyAlignment="1">
      <alignment vertical="center" wrapText="1"/>
    </xf>
    <xf numFmtId="0" fontId="11" fillId="0" borderId="0" xfId="0" applyFont="1"/>
    <xf numFmtId="0" fontId="9" fillId="3" borderId="6" xfId="0" applyFont="1" applyFill="1" applyBorder="1" applyAlignment="1">
      <alignment vertical="center"/>
    </xf>
    <xf numFmtId="0" fontId="9" fillId="0" borderId="42" xfId="0" applyFont="1" applyBorder="1" applyAlignment="1">
      <alignment vertical="center" wrapText="1"/>
    </xf>
    <xf numFmtId="0" fontId="9" fillId="0" borderId="34" xfId="0" applyFont="1" applyBorder="1" applyAlignment="1">
      <alignment horizontal="right" vertical="center" wrapText="1"/>
    </xf>
    <xf numFmtId="0" fontId="9" fillId="0" borderId="12" xfId="0" applyFont="1" applyBorder="1" applyAlignment="1">
      <alignment horizontal="center" vertical="center" wrapText="1"/>
    </xf>
    <xf numFmtId="0" fontId="9" fillId="0" borderId="38" xfId="0" applyFont="1" applyBorder="1" applyAlignment="1">
      <alignment vertical="center" wrapText="1"/>
    </xf>
    <xf numFmtId="0" fontId="9" fillId="0" borderId="27" xfId="0" applyFont="1" applyBorder="1" applyAlignment="1">
      <alignment vertical="center" wrapText="1"/>
    </xf>
    <xf numFmtId="0" fontId="9" fillId="0" borderId="13" xfId="0" applyFont="1" applyBorder="1" applyAlignment="1">
      <alignment horizontal="right" vertical="center" wrapText="1"/>
    </xf>
    <xf numFmtId="0" fontId="9" fillId="3" borderId="14" xfId="0" applyFont="1" applyFill="1" applyBorder="1" applyAlignment="1">
      <alignment vertical="center"/>
    </xf>
    <xf numFmtId="0" fontId="9" fillId="4" borderId="0" xfId="0" applyFont="1" applyFill="1" applyAlignment="1">
      <alignment horizontal="center" vertical="center" textRotation="90" wrapText="1"/>
    </xf>
    <xf numFmtId="12" fontId="11" fillId="0" borderId="0" xfId="1" applyNumberFormat="1" applyFont="1"/>
    <xf numFmtId="0" fontId="9" fillId="3" borderId="1" xfId="0" applyFont="1" applyFill="1" applyBorder="1" applyAlignment="1">
      <alignment vertical="center"/>
    </xf>
    <xf numFmtId="0" fontId="9" fillId="3" borderId="35" xfId="0" applyFont="1" applyFill="1" applyBorder="1" applyAlignment="1">
      <alignment horizontal="center" vertical="center" wrapText="1"/>
    </xf>
    <xf numFmtId="167" fontId="11" fillId="0" borderId="0" xfId="1" applyNumberFormat="1" applyFont="1"/>
    <xf numFmtId="166" fontId="9" fillId="7" borderId="20" xfId="0" applyNumberFormat="1" applyFont="1" applyFill="1" applyBorder="1" applyAlignment="1">
      <alignment horizontal="right" vertical="center"/>
    </xf>
    <xf numFmtId="164" fontId="11" fillId="0" borderId="0" xfId="0" applyNumberFormat="1" applyFont="1" applyAlignment="1">
      <alignment horizontal="center" vertical="center" wrapText="1"/>
    </xf>
    <xf numFmtId="43" fontId="11" fillId="0" borderId="0" xfId="1" applyFont="1"/>
    <xf numFmtId="164" fontId="9" fillId="5" borderId="39" xfId="0" applyNumberFormat="1" applyFont="1" applyFill="1" applyBorder="1" applyAlignment="1">
      <alignment horizontal="right" vertical="center" wrapText="1"/>
    </xf>
    <xf numFmtId="0" fontId="11" fillId="4" borderId="0" xfId="0" applyFont="1" applyFill="1" applyAlignment="1">
      <alignment vertical="center" wrapText="1"/>
    </xf>
    <xf numFmtId="0" fontId="16" fillId="4" borderId="0" xfId="0" applyFont="1" applyFill="1" applyAlignment="1">
      <alignment horizontal="left" vertical="center" wrapText="1"/>
    </xf>
    <xf numFmtId="0" fontId="16" fillId="4" borderId="0" xfId="0" applyFont="1" applyFill="1" applyAlignment="1">
      <alignment horizontal="right" vertical="center" wrapText="1" indent="1"/>
    </xf>
    <xf numFmtId="0" fontId="9" fillId="3" borderId="4" xfId="0" applyFont="1" applyFill="1" applyBorder="1" applyAlignment="1">
      <alignment horizontal="left" vertical="center" wrapText="1"/>
    </xf>
    <xf numFmtId="0" fontId="9" fillId="3" borderId="0" xfId="0" applyFont="1" applyFill="1" applyAlignment="1">
      <alignment horizontal="left" vertical="center" wrapText="1"/>
    </xf>
    <xf numFmtId="0" fontId="9" fillId="4" borderId="32" xfId="0" applyFont="1" applyFill="1" applyBorder="1" applyAlignment="1">
      <alignment horizontal="justify" vertical="center" wrapText="1"/>
    </xf>
    <xf numFmtId="0" fontId="9" fillId="4" borderId="33" xfId="0" applyFont="1" applyFill="1" applyBorder="1" applyAlignment="1">
      <alignment horizontal="justify" vertical="center" wrapText="1"/>
    </xf>
    <xf numFmtId="0" fontId="9" fillId="4" borderId="57" xfId="0" applyFont="1" applyFill="1" applyBorder="1" applyAlignment="1">
      <alignment horizontal="justify" vertical="center" wrapText="1"/>
    </xf>
    <xf numFmtId="0" fontId="9" fillId="4" borderId="9" xfId="0" applyFont="1" applyFill="1" applyBorder="1" applyAlignment="1">
      <alignment horizontal="left" vertical="center" wrapText="1"/>
    </xf>
    <xf numFmtId="0" fontId="9" fillId="4" borderId="10" xfId="0" applyFont="1" applyFill="1" applyBorder="1" applyAlignment="1">
      <alignment horizontal="left" vertical="center" wrapText="1"/>
    </xf>
    <xf numFmtId="0" fontId="9" fillId="4" borderId="11" xfId="0" applyFont="1" applyFill="1" applyBorder="1" applyAlignment="1">
      <alignment horizontal="left" vertical="center" wrapText="1"/>
    </xf>
    <xf numFmtId="0" fontId="11" fillId="4" borderId="23" xfId="0" applyFont="1" applyFill="1" applyBorder="1" applyAlignment="1">
      <alignment horizontal="justify" vertical="center" wrapText="1"/>
    </xf>
    <xf numFmtId="0" fontId="11" fillId="4" borderId="10" xfId="0" applyFont="1" applyFill="1" applyBorder="1" applyAlignment="1">
      <alignment horizontal="justify" vertical="center" wrapText="1"/>
    </xf>
    <xf numFmtId="0" fontId="11" fillId="4" borderId="17" xfId="0" applyFont="1" applyFill="1" applyBorder="1" applyAlignment="1">
      <alignment horizontal="justify" vertical="center" wrapText="1"/>
    </xf>
    <xf numFmtId="0" fontId="11" fillId="4" borderId="24" xfId="0" applyFont="1" applyFill="1" applyBorder="1" applyAlignment="1">
      <alignment horizontal="justify" vertical="center" wrapText="1"/>
    </xf>
    <xf numFmtId="0" fontId="11" fillId="4" borderId="25" xfId="0" applyFont="1" applyFill="1" applyBorder="1" applyAlignment="1">
      <alignment horizontal="justify" vertical="center" wrapText="1"/>
    </xf>
    <xf numFmtId="0" fontId="11" fillId="4" borderId="22" xfId="0" applyFont="1" applyFill="1" applyBorder="1" applyAlignment="1">
      <alignment horizontal="justify" vertical="center" wrapText="1"/>
    </xf>
    <xf numFmtId="0" fontId="9" fillId="0" borderId="9" xfId="0" applyFont="1" applyBorder="1" applyAlignment="1">
      <alignment horizontal="justify" vertical="center" wrapText="1"/>
    </xf>
    <xf numFmtId="0" fontId="11" fillId="0" borderId="10" xfId="0" applyFont="1" applyBorder="1" applyAlignment="1">
      <alignment horizontal="justify" vertical="center" wrapText="1"/>
    </xf>
    <xf numFmtId="0" fontId="11" fillId="0" borderId="17" xfId="0" applyFont="1" applyBorder="1" applyAlignment="1">
      <alignment horizontal="justify" vertical="center" wrapText="1"/>
    </xf>
    <xf numFmtId="0" fontId="9" fillId="3" borderId="14" xfId="0" applyFont="1" applyFill="1" applyBorder="1" applyAlignment="1">
      <alignment horizontal="left" vertical="center"/>
    </xf>
    <xf numFmtId="0" fontId="9" fillId="3" borderId="15" xfId="0" applyFont="1" applyFill="1" applyBorder="1" applyAlignment="1">
      <alignment horizontal="left" vertical="center"/>
    </xf>
    <xf numFmtId="0" fontId="9" fillId="3" borderId="18" xfId="0" applyFont="1" applyFill="1" applyBorder="1" applyAlignment="1">
      <alignment horizontal="left" vertical="center"/>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0" xfId="0" applyFont="1" applyAlignment="1">
      <alignment horizontal="center" vertical="center" wrapText="1"/>
    </xf>
    <xf numFmtId="0" fontId="17" fillId="0" borderId="5"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41" xfId="0" applyFont="1" applyBorder="1" applyAlignment="1">
      <alignment horizontal="center" vertical="center" wrapText="1"/>
    </xf>
    <xf numFmtId="0" fontId="17" fillId="0" borderId="39" xfId="0" applyFont="1" applyBorder="1" applyAlignment="1">
      <alignment horizontal="center" vertical="center" wrapText="1"/>
    </xf>
    <xf numFmtId="0" fontId="17" fillId="2" borderId="6" xfId="0" applyFont="1" applyFill="1" applyBorder="1" applyAlignment="1">
      <alignment horizontal="center" vertical="center"/>
    </xf>
    <xf numFmtId="0" fontId="17" fillId="2" borderId="7" xfId="0" applyFont="1" applyFill="1" applyBorder="1" applyAlignment="1">
      <alignment horizontal="center" vertical="center"/>
    </xf>
    <xf numFmtId="0" fontId="17" fillId="2" borderId="8" xfId="0" applyFont="1" applyFill="1" applyBorder="1" applyAlignment="1">
      <alignment horizontal="center" vertical="center"/>
    </xf>
    <xf numFmtId="0" fontId="9" fillId="3" borderId="6" xfId="0" applyFont="1" applyFill="1" applyBorder="1" applyAlignment="1">
      <alignment horizontal="left" vertical="center"/>
    </xf>
    <xf numFmtId="0" fontId="9" fillId="3" borderId="7" xfId="0" applyFont="1" applyFill="1" applyBorder="1" applyAlignment="1">
      <alignment horizontal="left" vertical="center"/>
    </xf>
    <xf numFmtId="0" fontId="9" fillId="3" borderId="8" xfId="0" applyFont="1" applyFill="1" applyBorder="1" applyAlignment="1">
      <alignment horizontal="left" vertical="center"/>
    </xf>
    <xf numFmtId="0" fontId="9" fillId="4" borderId="15"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9" fillId="0" borderId="36" xfId="0" applyFont="1" applyBorder="1" applyAlignment="1">
      <alignment horizontal="left" vertical="center" wrapText="1"/>
    </xf>
    <xf numFmtId="0" fontId="9" fillId="0" borderId="33" xfId="0" applyFont="1" applyBorder="1" applyAlignment="1">
      <alignment horizontal="left" vertical="center" wrapText="1"/>
    </xf>
    <xf numFmtId="0" fontId="9" fillId="0" borderId="37" xfId="0" applyFont="1" applyBorder="1" applyAlignment="1">
      <alignment horizontal="left" vertical="center" wrapText="1"/>
    </xf>
    <xf numFmtId="0" fontId="9" fillId="3" borderId="16" xfId="0" applyFont="1" applyFill="1" applyBorder="1" applyAlignment="1">
      <alignment horizontal="left" vertical="center"/>
    </xf>
    <xf numFmtId="0" fontId="11" fillId="0" borderId="9" xfId="0" applyFont="1" applyBorder="1" applyAlignment="1">
      <alignment horizontal="justify" vertical="center" wrapText="1"/>
    </xf>
    <xf numFmtId="0" fontId="9" fillId="3" borderId="1" xfId="0" applyFont="1" applyFill="1" applyBorder="1" applyAlignment="1">
      <alignment horizontal="center" vertical="center"/>
    </xf>
    <xf numFmtId="0" fontId="9" fillId="3" borderId="2" xfId="0" applyFont="1" applyFill="1" applyBorder="1" applyAlignment="1">
      <alignment horizontal="center" vertical="center"/>
    </xf>
    <xf numFmtId="0" fontId="11" fillId="4" borderId="19" xfId="0" applyFont="1" applyFill="1" applyBorder="1" applyAlignment="1">
      <alignment horizontal="left" vertical="center" wrapText="1"/>
    </xf>
    <xf numFmtId="0" fontId="11" fillId="4" borderId="23" xfId="0" applyFont="1" applyFill="1" applyBorder="1" applyAlignment="1">
      <alignment horizontal="left" vertical="center" wrapText="1"/>
    </xf>
    <xf numFmtId="0" fontId="11" fillId="4" borderId="19" xfId="0" applyFont="1" applyFill="1" applyBorder="1" applyAlignment="1">
      <alignment horizontal="justify" vertical="center" wrapText="1"/>
    </xf>
    <xf numFmtId="0" fontId="9" fillId="5" borderId="32"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5" borderId="37" xfId="0" applyFont="1" applyFill="1" applyBorder="1" applyAlignment="1">
      <alignment horizontal="center" vertical="center" wrapText="1"/>
    </xf>
    <xf numFmtId="0" fontId="11" fillId="4" borderId="9" xfId="0" applyFont="1" applyFill="1" applyBorder="1" applyAlignment="1">
      <alignment horizontal="justify" vertical="center" wrapText="1"/>
    </xf>
    <xf numFmtId="0" fontId="14" fillId="0" borderId="10" xfId="0" applyFont="1" applyBorder="1" applyAlignment="1">
      <alignment horizontal="justify" vertical="center" wrapText="1"/>
    </xf>
    <xf numFmtId="0" fontId="14" fillId="0" borderId="11" xfId="0" applyFont="1" applyBorder="1" applyAlignment="1">
      <alignment horizontal="justify" vertical="center" wrapText="1"/>
    </xf>
    <xf numFmtId="0" fontId="9" fillId="4" borderId="9" xfId="0" applyFont="1" applyFill="1" applyBorder="1" applyAlignment="1">
      <alignment horizontal="justify" vertical="center" wrapText="1"/>
    </xf>
    <xf numFmtId="0" fontId="9" fillId="4" borderId="10" xfId="0" applyFont="1" applyFill="1" applyBorder="1" applyAlignment="1">
      <alignment horizontal="justify" vertical="center" wrapText="1"/>
    </xf>
    <xf numFmtId="0" fontId="9" fillId="4" borderId="11" xfId="0" applyFont="1" applyFill="1" applyBorder="1" applyAlignment="1">
      <alignment horizontal="justify" vertical="center" wrapText="1"/>
    </xf>
    <xf numFmtId="0" fontId="11" fillId="4" borderId="23" xfId="0" applyFont="1" applyFill="1" applyBorder="1" applyAlignment="1">
      <alignment vertical="center" wrapText="1"/>
    </xf>
    <xf numFmtId="0" fontId="11" fillId="4" borderId="10" xfId="0" applyFont="1" applyFill="1" applyBorder="1" applyAlignment="1">
      <alignment vertical="center" wrapText="1"/>
    </xf>
    <xf numFmtId="0" fontId="11" fillId="4" borderId="17" xfId="0" applyFont="1" applyFill="1" applyBorder="1" applyAlignment="1">
      <alignment vertical="center" wrapText="1"/>
    </xf>
    <xf numFmtId="0" fontId="9" fillId="0" borderId="24" xfId="0" applyFont="1" applyBorder="1" applyAlignment="1">
      <alignment horizontal="justify" vertical="center" wrapText="1"/>
    </xf>
    <xf numFmtId="0" fontId="9" fillId="0" borderId="25" xfId="0" applyFont="1" applyBorder="1" applyAlignment="1">
      <alignment horizontal="justify" vertical="center" wrapText="1"/>
    </xf>
    <xf numFmtId="0" fontId="9" fillId="0" borderId="26" xfId="0" applyFont="1" applyBorder="1" applyAlignment="1">
      <alignment horizontal="justify" vertical="center" wrapText="1"/>
    </xf>
    <xf numFmtId="0" fontId="11" fillId="0" borderId="21" xfId="0" applyFont="1" applyBorder="1" applyAlignment="1">
      <alignment horizontal="justify" vertical="center" wrapText="1"/>
    </xf>
    <xf numFmtId="0" fontId="11" fillId="0" borderId="25" xfId="0" applyFont="1" applyBorder="1" applyAlignment="1">
      <alignment horizontal="justify" vertical="center" wrapText="1"/>
    </xf>
    <xf numFmtId="0" fontId="11" fillId="0" borderId="22" xfId="0" applyFont="1" applyBorder="1" applyAlignment="1">
      <alignment horizontal="justify" vertical="center" wrapText="1"/>
    </xf>
    <xf numFmtId="0" fontId="9" fillId="4" borderId="24" xfId="0" applyFont="1" applyFill="1" applyBorder="1" applyAlignment="1">
      <alignment horizontal="justify" vertical="center" wrapText="1"/>
    </xf>
    <xf numFmtId="0" fontId="9" fillId="4" borderId="25" xfId="0" applyFont="1" applyFill="1" applyBorder="1" applyAlignment="1">
      <alignment horizontal="justify" vertical="center" wrapText="1"/>
    </xf>
    <xf numFmtId="0" fontId="9" fillId="4" borderId="26" xfId="0" applyFont="1" applyFill="1" applyBorder="1" applyAlignment="1">
      <alignment horizontal="justify" vertical="center" wrapText="1"/>
    </xf>
    <xf numFmtId="0" fontId="11" fillId="4" borderId="21" xfId="0" applyFont="1" applyFill="1" applyBorder="1" applyAlignment="1">
      <alignment horizontal="justify" vertical="center" wrapText="1"/>
    </xf>
    <xf numFmtId="0" fontId="9" fillId="4" borderId="0" xfId="0" applyFont="1" applyFill="1" applyAlignment="1">
      <alignment horizontal="center" vertical="center" wrapText="1"/>
    </xf>
    <xf numFmtId="0" fontId="9" fillId="4" borderId="27" xfId="0" applyFont="1" applyFill="1" applyBorder="1" applyAlignment="1">
      <alignment horizontal="left" vertical="center" wrapText="1"/>
    </xf>
    <xf numFmtId="0" fontId="9" fillId="4" borderId="28" xfId="0" applyFont="1" applyFill="1" applyBorder="1" applyAlignment="1">
      <alignment horizontal="left" vertical="center" wrapText="1"/>
    </xf>
    <xf numFmtId="0" fontId="9" fillId="4" borderId="29" xfId="0" applyFont="1" applyFill="1" applyBorder="1" applyAlignment="1">
      <alignment horizontal="left" vertical="center" wrapText="1"/>
    </xf>
    <xf numFmtId="0" fontId="9" fillId="4" borderId="4" xfId="0" applyFont="1" applyFill="1" applyBorder="1" applyAlignment="1">
      <alignment horizontal="left" vertical="center" wrapText="1"/>
    </xf>
    <xf numFmtId="0" fontId="9" fillId="4" borderId="0" xfId="0" applyFont="1" applyFill="1" applyAlignment="1">
      <alignment horizontal="left" vertical="center" wrapText="1"/>
    </xf>
    <xf numFmtId="0" fontId="9" fillId="4" borderId="30" xfId="0" applyFont="1" applyFill="1" applyBorder="1" applyAlignment="1">
      <alignment horizontal="left" vertical="center" wrapText="1"/>
    </xf>
    <xf numFmtId="0" fontId="9" fillId="4" borderId="24" xfId="0" applyFont="1" applyFill="1" applyBorder="1" applyAlignment="1">
      <alignment horizontal="left" vertical="center" wrapText="1"/>
    </xf>
    <xf numFmtId="0" fontId="9" fillId="4" borderId="25" xfId="0" applyFont="1" applyFill="1" applyBorder="1" applyAlignment="1">
      <alignment horizontal="left" vertical="center" wrapText="1"/>
    </xf>
    <xf numFmtId="0" fontId="9" fillId="4" borderId="26" xfId="0" applyFont="1" applyFill="1" applyBorder="1" applyAlignment="1">
      <alignment horizontal="left" vertical="center" wrapText="1"/>
    </xf>
    <xf numFmtId="0" fontId="5" fillId="0" borderId="0" xfId="0" applyFont="1" applyAlignment="1">
      <alignment horizontal="center"/>
    </xf>
    <xf numFmtId="0" fontId="3" fillId="6" borderId="43"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5" fillId="0" borderId="0" xfId="6" applyFont="1" applyAlignment="1">
      <alignment horizontal="center" vertical="center" wrapText="1"/>
    </xf>
    <xf numFmtId="0" fontId="9" fillId="8" borderId="48" xfId="6" applyFont="1" applyFill="1" applyBorder="1" applyAlignment="1">
      <alignment horizontal="center" vertical="center" wrapText="1"/>
    </xf>
    <xf numFmtId="0" fontId="9" fillId="9" borderId="49" xfId="6" applyFont="1" applyFill="1" applyBorder="1" applyAlignment="1">
      <alignment horizontal="center" vertical="center" wrapText="1"/>
    </xf>
    <xf numFmtId="0" fontId="9" fillId="9" borderId="50" xfId="6" applyFont="1" applyFill="1" applyBorder="1" applyAlignment="1">
      <alignment horizontal="center" vertical="center" wrapText="1"/>
    </xf>
    <xf numFmtId="0" fontId="9" fillId="9" borderId="51" xfId="6" applyFont="1" applyFill="1" applyBorder="1" applyAlignment="1">
      <alignment horizontal="center" vertical="center" wrapText="1"/>
    </xf>
    <xf numFmtId="0" fontId="9" fillId="0" borderId="56" xfId="0" applyFont="1" applyBorder="1" applyAlignment="1">
      <alignment horizontal="right" vertical="center" wrapText="1"/>
    </xf>
    <xf numFmtId="0" fontId="11" fillId="4" borderId="56" xfId="0" applyFont="1" applyFill="1" applyBorder="1" applyAlignment="1">
      <alignment horizontal="left" vertical="center" wrapText="1"/>
    </xf>
    <xf numFmtId="0" fontId="11" fillId="4" borderId="56" xfId="0" applyFont="1" applyFill="1" applyBorder="1" applyAlignment="1">
      <alignment horizontal="justify" vertical="center" wrapText="1"/>
    </xf>
    <xf numFmtId="0" fontId="9" fillId="9" borderId="56" xfId="6" applyFont="1" applyFill="1" applyBorder="1" applyAlignment="1">
      <alignment horizontal="center" vertical="center" wrapText="1" shrinkToFit="1"/>
    </xf>
    <xf numFmtId="0" fontId="9" fillId="9" borderId="56" xfId="6" applyFont="1" applyFill="1" applyBorder="1" applyAlignment="1">
      <alignment horizontal="center" vertical="center" wrapText="1"/>
    </xf>
    <xf numFmtId="0" fontId="11" fillId="0" borderId="56" xfId="7" quotePrefix="1" applyFont="1" applyBorder="1" applyAlignment="1">
      <alignment horizontal="center"/>
    </xf>
  </cellXfs>
  <cellStyles count="11">
    <cellStyle name="Millares" xfId="1" builtinId="3"/>
    <cellStyle name="Millares 10" xfId="8" xr:uid="{A08A2BBA-9C8F-446D-BD5D-B42BAC47EB3E}"/>
    <cellStyle name="Millares 2 2" xfId="4" xr:uid="{00000000-0005-0000-0000-000001000000}"/>
    <cellStyle name="Millares 3" xfId="5" xr:uid="{00000000-0005-0000-0000-000002000000}"/>
    <cellStyle name="Normal" xfId="0" builtinId="0"/>
    <cellStyle name="Normal 2" xfId="2" xr:uid="{00000000-0005-0000-0000-000004000000}"/>
    <cellStyle name="Normal 2 10" xfId="7" xr:uid="{25D6C9F0-632F-4CF1-96DD-BFB909B869E7}"/>
    <cellStyle name="Normal 2 28" xfId="6" xr:uid="{F5A84289-5285-424D-B6B0-105B3FF788C4}"/>
    <cellStyle name="Normal 2 3 4" xfId="3" xr:uid="{00000000-0005-0000-0000-000005000000}"/>
    <cellStyle name="Normal 2 68" xfId="10" xr:uid="{C0DBFDA1-3534-417C-8AD3-33956924774B}"/>
    <cellStyle name="Normal 4" xfId="9" xr:uid="{CDA22CE7-BBAD-456E-AA1D-167E2757A093}"/>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CCECFF"/>
      <color rgb="FFFFFFCC"/>
      <color rgb="FFFFFF00"/>
      <color rgb="FF66FF66"/>
      <color rgb="FF99FF99"/>
      <color rgb="FFCCFF66"/>
      <color rgb="FFFEDEFC"/>
      <color rgb="FF99FFCC"/>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309561</xdr:colOff>
      <xdr:row>2</xdr:row>
      <xdr:rowOff>42779</xdr:rowOff>
    </xdr:from>
    <xdr:to>
      <xdr:col>1</xdr:col>
      <xdr:colOff>464342</xdr:colOff>
      <xdr:row>4</xdr:row>
      <xdr:rowOff>155328</xdr:rowOff>
    </xdr:to>
    <xdr:pic>
      <xdr:nvPicPr>
        <xdr:cNvPr id="2" name="Imagen 1">
          <a:extLst>
            <a:ext uri="{FF2B5EF4-FFF2-40B4-BE49-F238E27FC236}">
              <a16:creationId xmlns:a16="http://schemas.microsoft.com/office/drawing/2014/main" id="{955063A4-99FB-4BDA-A1BE-BE921F2FB768}"/>
            </a:ext>
          </a:extLst>
        </xdr:cNvPr>
        <xdr:cNvPicPr>
          <a:picLocks noChangeAspect="1"/>
        </xdr:cNvPicPr>
      </xdr:nvPicPr>
      <xdr:blipFill>
        <a:blip xmlns:r="http://schemas.openxmlformats.org/officeDocument/2006/relationships" r:embed="rId1"/>
        <a:stretch>
          <a:fillRect/>
        </a:stretch>
      </xdr:blipFill>
      <xdr:spPr>
        <a:xfrm>
          <a:off x="821530" y="626185"/>
          <a:ext cx="1381125" cy="9936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0</xdr:row>
      <xdr:rowOff>0</xdr:rowOff>
    </xdr:from>
    <xdr:to>
      <xdr:col>2</xdr:col>
      <xdr:colOff>564294</xdr:colOff>
      <xdr:row>3</xdr:row>
      <xdr:rowOff>0</xdr:rowOff>
    </xdr:to>
    <xdr:pic>
      <xdr:nvPicPr>
        <xdr:cNvPr id="2" name="1 Imagen" descr="Secretaría General | Alcaldía Mayor de Bogotá">
          <a:extLst>
            <a:ext uri="{FF2B5EF4-FFF2-40B4-BE49-F238E27FC236}">
              <a16:creationId xmlns:a16="http://schemas.microsoft.com/office/drawing/2014/main" id="{A8F223F4-595A-4358-BD02-6B3FE81080F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6775" y="0"/>
          <a:ext cx="1078644"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C74A3-A409-4E40-9375-F9C88BC935B8}">
  <dimension ref="A2:I59"/>
  <sheetViews>
    <sheetView showGridLines="0" tabSelected="1" zoomScaleNormal="100" workbookViewId="0">
      <selection activeCell="D40" sqref="D40:F40"/>
    </sheetView>
  </sheetViews>
  <sheetFormatPr defaultColWidth="11.42578125" defaultRowHeight="16.5"/>
  <cols>
    <col min="1" max="1" width="18.42578125" style="44" customWidth="1"/>
    <col min="2" max="2" width="25.140625" style="44" customWidth="1"/>
    <col min="3" max="3" width="31" style="44" customWidth="1"/>
    <col min="4" max="4" width="51" style="44" customWidth="1"/>
    <col min="5" max="5" width="23.42578125" style="44" customWidth="1"/>
    <col min="6" max="6" width="34.42578125" style="44" customWidth="1"/>
    <col min="7" max="7" width="8.5703125" style="44" customWidth="1"/>
    <col min="8" max="9" width="15.140625" style="44" bestFit="1" customWidth="1"/>
    <col min="10" max="16384" width="11.42578125" style="44"/>
  </cols>
  <sheetData>
    <row r="2" spans="1:8" ht="30" customHeight="1" thickBot="1">
      <c r="A2" s="42"/>
      <c r="B2" s="43"/>
      <c r="C2" s="43"/>
      <c r="D2" s="43"/>
      <c r="E2" s="43"/>
      <c r="G2" s="43"/>
    </row>
    <row r="3" spans="1:8" ht="34.5" customHeight="1">
      <c r="A3" s="87" t="s">
        <v>0</v>
      </c>
      <c r="B3" s="88"/>
      <c r="C3" s="88"/>
      <c r="D3" s="88"/>
      <c r="E3" s="88"/>
      <c r="F3" s="89"/>
      <c r="G3" s="43"/>
    </row>
    <row r="4" spans="1:8" ht="34.5" customHeight="1">
      <c r="A4" s="90" t="s">
        <v>1</v>
      </c>
      <c r="B4" s="91"/>
      <c r="C4" s="91"/>
      <c r="D4" s="91"/>
      <c r="E4" s="91"/>
      <c r="F4" s="92"/>
      <c r="G4" s="43"/>
    </row>
    <row r="5" spans="1:8" ht="26.25" customHeight="1" thickBot="1">
      <c r="A5" s="93"/>
      <c r="B5" s="94"/>
      <c r="C5" s="94"/>
      <c r="D5" s="94"/>
      <c r="E5" s="94"/>
      <c r="F5" s="95"/>
      <c r="G5" s="43"/>
    </row>
    <row r="6" spans="1:8" ht="27" customHeight="1" thickBot="1">
      <c r="A6" s="96" t="s">
        <v>2</v>
      </c>
      <c r="B6" s="97"/>
      <c r="C6" s="97"/>
      <c r="D6" s="97"/>
      <c r="E6" s="97"/>
      <c r="F6" s="98"/>
      <c r="G6" s="43"/>
    </row>
    <row r="7" spans="1:8" ht="32.450000000000003" customHeight="1" thickBot="1">
      <c r="A7" s="45" t="s">
        <v>3</v>
      </c>
      <c r="B7" s="99" t="s">
        <v>4</v>
      </c>
      <c r="C7" s="100"/>
      <c r="D7" s="100"/>
      <c r="E7" s="100"/>
      <c r="F7" s="101"/>
      <c r="G7" s="43"/>
    </row>
    <row r="8" spans="1:8" ht="30" customHeight="1" thickBot="1">
      <c r="A8" s="46" t="s">
        <v>5</v>
      </c>
      <c r="B8" s="102" t="s">
        <v>0</v>
      </c>
      <c r="C8" s="102"/>
      <c r="D8" s="103"/>
      <c r="E8" s="47" t="s">
        <v>6</v>
      </c>
      <c r="F8" s="48" t="s">
        <v>7</v>
      </c>
      <c r="G8" s="43"/>
    </row>
    <row r="9" spans="1:8" ht="30" customHeight="1">
      <c r="A9" s="49" t="s">
        <v>8</v>
      </c>
      <c r="B9" s="102" t="str">
        <f>+B8</f>
        <v>FONDO DE DESARROLLO RURAL DE SUMAPAZ</v>
      </c>
      <c r="C9" s="102"/>
      <c r="D9" s="103"/>
      <c r="E9" s="154" t="s">
        <v>6</v>
      </c>
      <c r="F9" s="48" t="str">
        <f>+F8</f>
        <v>899,999,061</v>
      </c>
      <c r="G9" s="43"/>
    </row>
    <row r="10" spans="1:8" ht="30" customHeight="1" thickBot="1">
      <c r="A10" s="50" t="s">
        <v>9</v>
      </c>
      <c r="B10" s="104" t="s">
        <v>10</v>
      </c>
      <c r="C10" s="105"/>
      <c r="D10" s="106"/>
      <c r="E10" s="51" t="s">
        <v>6</v>
      </c>
      <c r="F10" s="48"/>
      <c r="G10" s="43"/>
    </row>
    <row r="11" spans="1:8" ht="24.75" customHeight="1">
      <c r="A11" s="52" t="s">
        <v>11</v>
      </c>
      <c r="B11" s="82" t="s">
        <v>12</v>
      </c>
      <c r="C11" s="83"/>
      <c r="D11" s="83"/>
      <c r="E11" s="83"/>
      <c r="F11" s="107"/>
      <c r="G11" s="43"/>
    </row>
    <row r="12" spans="1:8" ht="45.6" customHeight="1" thickBot="1">
      <c r="A12" s="108" t="s">
        <v>13</v>
      </c>
      <c r="B12" s="80"/>
      <c r="C12" s="80"/>
      <c r="D12" s="80"/>
      <c r="E12" s="80"/>
      <c r="F12" s="81"/>
      <c r="G12" s="43"/>
    </row>
    <row r="13" spans="1:8" ht="17.25" thickBot="1">
      <c r="A13" s="45" t="s">
        <v>14</v>
      </c>
      <c r="B13" s="99" t="s">
        <v>15</v>
      </c>
      <c r="C13" s="100"/>
      <c r="D13" s="100"/>
      <c r="E13" s="100"/>
      <c r="F13" s="101"/>
      <c r="G13" s="43"/>
    </row>
    <row r="14" spans="1:8" ht="38.450000000000003" customHeight="1" thickBot="1">
      <c r="A14" s="76" t="s">
        <v>16</v>
      </c>
      <c r="B14" s="77"/>
      <c r="C14" s="77"/>
      <c r="D14" s="77"/>
      <c r="E14" s="77"/>
      <c r="F14" s="78"/>
      <c r="G14" s="53"/>
    </row>
    <row r="15" spans="1:8" ht="17.25" thickBot="1">
      <c r="A15" s="45" t="s">
        <v>17</v>
      </c>
      <c r="B15" s="99" t="s">
        <v>18</v>
      </c>
      <c r="C15" s="100"/>
      <c r="D15" s="100"/>
      <c r="E15" s="100"/>
      <c r="F15" s="101"/>
      <c r="G15" s="43"/>
    </row>
    <row r="16" spans="1:8" ht="32.25" customHeight="1" thickBot="1">
      <c r="A16" s="108" t="s">
        <v>19</v>
      </c>
      <c r="B16" s="80"/>
      <c r="C16" s="80"/>
      <c r="D16" s="80"/>
      <c r="E16" s="80"/>
      <c r="F16" s="81"/>
      <c r="G16" s="43"/>
      <c r="H16" s="54"/>
    </row>
    <row r="17" spans="1:9">
      <c r="A17" s="55" t="s">
        <v>20</v>
      </c>
      <c r="B17" s="109" t="s">
        <v>21</v>
      </c>
      <c r="C17" s="110"/>
      <c r="D17" s="110"/>
      <c r="E17" s="110"/>
      <c r="F17" s="56" t="s">
        <v>22</v>
      </c>
      <c r="G17" s="43"/>
      <c r="I17" s="57"/>
    </row>
    <row r="18" spans="1:9" ht="27" customHeight="1">
      <c r="A18" s="111" t="s">
        <v>23</v>
      </c>
      <c r="B18" s="155"/>
      <c r="C18" s="155"/>
      <c r="D18" s="155"/>
      <c r="E18" s="112"/>
      <c r="F18" s="58">
        <v>525271500</v>
      </c>
      <c r="G18" s="59"/>
      <c r="H18" s="60">
        <f>1750905*300</f>
        <v>525271500</v>
      </c>
    </row>
    <row r="19" spans="1:9" ht="42.75" customHeight="1">
      <c r="A19" s="111" t="s">
        <v>24</v>
      </c>
      <c r="B19" s="155"/>
      <c r="C19" s="155"/>
      <c r="D19" s="155"/>
      <c r="E19" s="112"/>
      <c r="F19" s="58">
        <f>+F18</f>
        <v>525271500</v>
      </c>
      <c r="G19" s="59"/>
    </row>
    <row r="20" spans="1:9" ht="27.75" customHeight="1">
      <c r="A20" s="111" t="s">
        <v>25</v>
      </c>
      <c r="B20" s="155"/>
      <c r="C20" s="155"/>
      <c r="D20" s="155"/>
      <c r="E20" s="112"/>
      <c r="F20" s="58">
        <f>+F19</f>
        <v>525271500</v>
      </c>
      <c r="G20" s="59"/>
    </row>
    <row r="21" spans="1:9" ht="28.5" customHeight="1">
      <c r="A21" s="111" t="s">
        <v>26</v>
      </c>
      <c r="B21" s="155"/>
      <c r="C21" s="155"/>
      <c r="D21" s="155"/>
      <c r="E21" s="112"/>
      <c r="F21" s="58">
        <v>10000000</v>
      </c>
      <c r="G21" s="59"/>
    </row>
    <row r="22" spans="1:9" ht="56.25" customHeight="1">
      <c r="A22" s="113" t="s">
        <v>27</v>
      </c>
      <c r="B22" s="156"/>
      <c r="C22" s="156"/>
      <c r="D22" s="156"/>
      <c r="E22" s="73"/>
      <c r="F22" s="58">
        <f>+F20/2</f>
        <v>262635750</v>
      </c>
      <c r="G22" s="59"/>
    </row>
    <row r="23" spans="1:9">
      <c r="A23" s="117" t="s">
        <v>28</v>
      </c>
      <c r="B23" s="118"/>
      <c r="C23" s="118"/>
      <c r="D23" s="118"/>
      <c r="E23" s="119"/>
      <c r="F23" s="58">
        <f>+F22</f>
        <v>262635750</v>
      </c>
      <c r="G23" s="59"/>
    </row>
    <row r="24" spans="1:9" ht="21" customHeight="1">
      <c r="A24" s="111" t="s">
        <v>29</v>
      </c>
      <c r="B24" s="155"/>
      <c r="C24" s="155"/>
      <c r="D24" s="155"/>
      <c r="E24" s="112"/>
      <c r="F24" s="58">
        <v>70000</v>
      </c>
      <c r="G24" s="59"/>
    </row>
    <row r="25" spans="1:9" ht="36.75" customHeight="1">
      <c r="A25" s="111" t="s">
        <v>30</v>
      </c>
      <c r="B25" s="155"/>
      <c r="C25" s="155"/>
      <c r="D25" s="155"/>
      <c r="E25" s="112"/>
      <c r="F25" s="58">
        <v>10000000</v>
      </c>
      <c r="G25" s="59"/>
    </row>
    <row r="26" spans="1:9" ht="23.45" customHeight="1" thickBot="1">
      <c r="A26" s="114" t="s">
        <v>31</v>
      </c>
      <c r="B26" s="115"/>
      <c r="C26" s="115"/>
      <c r="D26" s="115"/>
      <c r="E26" s="116"/>
      <c r="F26" s="61">
        <f>+F18</f>
        <v>525271500</v>
      </c>
      <c r="G26" s="43"/>
    </row>
    <row r="27" spans="1:9" ht="32.450000000000003" customHeight="1" thickBot="1">
      <c r="A27" s="45" t="s">
        <v>32</v>
      </c>
      <c r="B27" s="99" t="s">
        <v>33</v>
      </c>
      <c r="C27" s="100"/>
      <c r="D27" s="100"/>
      <c r="E27" s="100"/>
      <c r="F27" s="101"/>
      <c r="G27" s="43"/>
    </row>
    <row r="28" spans="1:9" ht="39" customHeight="1" thickBot="1">
      <c r="A28" s="79" t="s">
        <v>34</v>
      </c>
      <c r="B28" s="80"/>
      <c r="C28" s="80"/>
      <c r="D28" s="80"/>
      <c r="E28" s="80"/>
      <c r="F28" s="81"/>
      <c r="G28" s="43"/>
    </row>
    <row r="29" spans="1:9" ht="28.35" customHeight="1">
      <c r="A29" s="52" t="s">
        <v>35</v>
      </c>
      <c r="B29" s="82" t="s">
        <v>36</v>
      </c>
      <c r="C29" s="83"/>
      <c r="D29" s="83"/>
      <c r="E29" s="83"/>
      <c r="F29" s="84"/>
      <c r="G29" s="43"/>
    </row>
    <row r="30" spans="1:9" ht="74.25" customHeight="1">
      <c r="A30" s="70" t="s">
        <v>37</v>
      </c>
      <c r="B30" s="71"/>
      <c r="C30" s="72"/>
      <c r="D30" s="73" t="s">
        <v>38</v>
      </c>
      <c r="E30" s="74"/>
      <c r="F30" s="75"/>
      <c r="G30" s="43"/>
    </row>
    <row r="31" spans="1:9" ht="98.25" customHeight="1">
      <c r="A31" s="70" t="s">
        <v>39</v>
      </c>
      <c r="B31" s="71"/>
      <c r="C31" s="72"/>
      <c r="D31" s="73" t="s">
        <v>40</v>
      </c>
      <c r="E31" s="74"/>
      <c r="F31" s="75"/>
      <c r="G31" s="62"/>
    </row>
    <row r="32" spans="1:9" ht="137.1" customHeight="1">
      <c r="A32" s="70" t="s">
        <v>41</v>
      </c>
      <c r="B32" s="71"/>
      <c r="C32" s="72"/>
      <c r="D32" s="73" t="s">
        <v>42</v>
      </c>
      <c r="E32" s="74"/>
      <c r="F32" s="75"/>
      <c r="G32" s="62"/>
    </row>
    <row r="33" spans="1:7" ht="261" customHeight="1">
      <c r="A33" s="70" t="s">
        <v>43</v>
      </c>
      <c r="B33" s="71"/>
      <c r="C33" s="72"/>
      <c r="D33" s="73" t="s">
        <v>44</v>
      </c>
      <c r="E33" s="74"/>
      <c r="F33" s="75"/>
      <c r="G33" s="62"/>
    </row>
    <row r="34" spans="1:7" ht="75" customHeight="1">
      <c r="A34" s="79" t="s">
        <v>45</v>
      </c>
      <c r="B34" s="85"/>
      <c r="C34" s="86"/>
      <c r="D34" s="73" t="s">
        <v>46</v>
      </c>
      <c r="E34" s="74"/>
      <c r="F34" s="75"/>
      <c r="G34" s="62"/>
    </row>
    <row r="35" spans="1:7" ht="60.6" customHeight="1">
      <c r="A35" s="120" t="s">
        <v>47</v>
      </c>
      <c r="B35" s="121"/>
      <c r="C35" s="122"/>
      <c r="D35" s="73" t="s">
        <v>48</v>
      </c>
      <c r="E35" s="74"/>
      <c r="F35" s="75"/>
      <c r="G35" s="62"/>
    </row>
    <row r="36" spans="1:7" ht="47.45" customHeight="1">
      <c r="A36" s="120" t="s">
        <v>49</v>
      </c>
      <c r="B36" s="121"/>
      <c r="C36" s="122"/>
      <c r="D36" s="73" t="s">
        <v>50</v>
      </c>
      <c r="E36" s="74"/>
      <c r="F36" s="75"/>
      <c r="G36" s="62"/>
    </row>
    <row r="37" spans="1:7" ht="45.75" customHeight="1">
      <c r="A37" s="120" t="s">
        <v>51</v>
      </c>
      <c r="B37" s="121"/>
      <c r="C37" s="122"/>
      <c r="D37" s="123" t="s">
        <v>52</v>
      </c>
      <c r="E37" s="124"/>
      <c r="F37" s="125"/>
      <c r="G37" s="62"/>
    </row>
    <row r="38" spans="1:7" ht="33" customHeight="1" thickBot="1">
      <c r="A38" s="120" t="s">
        <v>53</v>
      </c>
      <c r="B38" s="121"/>
      <c r="C38" s="122"/>
      <c r="D38" s="73" t="s">
        <v>54</v>
      </c>
      <c r="E38" s="74"/>
      <c r="F38" s="75"/>
      <c r="G38" s="62"/>
    </row>
    <row r="39" spans="1:7" ht="23.1" customHeight="1" thickBot="1">
      <c r="A39" s="45" t="s">
        <v>55</v>
      </c>
      <c r="B39" s="99" t="s">
        <v>56</v>
      </c>
      <c r="C39" s="100"/>
      <c r="D39" s="100"/>
      <c r="E39" s="100"/>
      <c r="F39" s="101"/>
      <c r="G39" s="62"/>
    </row>
    <row r="40" spans="1:7" ht="50.25" customHeight="1">
      <c r="A40" s="126" t="s">
        <v>57</v>
      </c>
      <c r="B40" s="127"/>
      <c r="C40" s="128"/>
      <c r="D40" s="129" t="s">
        <v>58</v>
      </c>
      <c r="E40" s="130"/>
      <c r="F40" s="131"/>
      <c r="G40" s="62"/>
    </row>
    <row r="41" spans="1:7" ht="52.5" customHeight="1">
      <c r="A41" s="132" t="s">
        <v>59</v>
      </c>
      <c r="B41" s="133"/>
      <c r="C41" s="134"/>
      <c r="D41" s="135" t="s">
        <v>60</v>
      </c>
      <c r="E41" s="77"/>
      <c r="F41" s="78"/>
      <c r="G41" s="136"/>
    </row>
    <row r="42" spans="1:7" ht="58.35" customHeight="1">
      <c r="A42" s="120" t="s">
        <v>61</v>
      </c>
      <c r="B42" s="121"/>
      <c r="C42" s="122"/>
      <c r="D42" s="73" t="s">
        <v>62</v>
      </c>
      <c r="E42" s="74"/>
      <c r="F42" s="75"/>
      <c r="G42" s="136"/>
    </row>
    <row r="43" spans="1:7" ht="111" customHeight="1">
      <c r="A43" s="120" t="s">
        <v>63</v>
      </c>
      <c r="B43" s="121"/>
      <c r="C43" s="122"/>
      <c r="D43" s="73" t="s">
        <v>64</v>
      </c>
      <c r="E43" s="74"/>
      <c r="F43" s="75"/>
      <c r="G43" s="62"/>
    </row>
    <row r="44" spans="1:7" ht="129" customHeight="1">
      <c r="A44" s="120" t="s">
        <v>65</v>
      </c>
      <c r="B44" s="121"/>
      <c r="C44" s="122"/>
      <c r="D44" s="73" t="s">
        <v>66</v>
      </c>
      <c r="E44" s="74"/>
      <c r="F44" s="75"/>
      <c r="G44" s="62"/>
    </row>
    <row r="45" spans="1:7" ht="60.6" customHeight="1">
      <c r="A45" s="70" t="s">
        <v>67</v>
      </c>
      <c r="B45" s="71"/>
      <c r="C45" s="72"/>
      <c r="D45" s="73" t="s">
        <v>68</v>
      </c>
      <c r="E45" s="74"/>
      <c r="F45" s="75"/>
      <c r="G45" s="62"/>
    </row>
    <row r="46" spans="1:7" ht="144" customHeight="1">
      <c r="A46" s="70" t="s">
        <v>69</v>
      </c>
      <c r="B46" s="71"/>
      <c r="C46" s="72"/>
      <c r="D46" s="73" t="s">
        <v>70</v>
      </c>
      <c r="E46" s="74"/>
      <c r="F46" s="75"/>
      <c r="G46" s="62"/>
    </row>
    <row r="47" spans="1:7" ht="62.25" customHeight="1">
      <c r="A47" s="70" t="s">
        <v>71</v>
      </c>
      <c r="B47" s="71"/>
      <c r="C47" s="72"/>
      <c r="D47" s="73" t="s">
        <v>72</v>
      </c>
      <c r="E47" s="74"/>
      <c r="F47" s="75"/>
      <c r="G47" s="62"/>
    </row>
    <row r="48" spans="1:7" ht="70.5" customHeight="1">
      <c r="A48" s="137" t="s">
        <v>73</v>
      </c>
      <c r="B48" s="138"/>
      <c r="C48" s="139"/>
      <c r="D48" s="73" t="s">
        <v>74</v>
      </c>
      <c r="E48" s="74"/>
      <c r="F48" s="75"/>
      <c r="G48" s="62"/>
    </row>
    <row r="49" spans="1:7" ht="188.25" customHeight="1">
      <c r="A49" s="140"/>
      <c r="B49" s="141"/>
      <c r="C49" s="142"/>
      <c r="D49" s="73" t="s">
        <v>75</v>
      </c>
      <c r="E49" s="74"/>
      <c r="F49" s="75"/>
      <c r="G49" s="62"/>
    </row>
    <row r="50" spans="1:7" ht="239.25" customHeight="1">
      <c r="A50" s="143"/>
      <c r="B50" s="144"/>
      <c r="C50" s="145"/>
      <c r="D50" s="73" t="s">
        <v>76</v>
      </c>
      <c r="E50" s="74"/>
      <c r="F50" s="75"/>
      <c r="G50" s="62"/>
    </row>
    <row r="51" spans="1:7" ht="48.75" customHeight="1">
      <c r="A51" s="70" t="s">
        <v>77</v>
      </c>
      <c r="B51" s="71"/>
      <c r="C51" s="72"/>
      <c r="D51" s="73" t="s">
        <v>78</v>
      </c>
      <c r="E51" s="74"/>
      <c r="F51" s="75"/>
      <c r="G51" s="62"/>
    </row>
    <row r="52" spans="1:7" ht="66" customHeight="1">
      <c r="A52" s="70" t="s">
        <v>79</v>
      </c>
      <c r="B52" s="71"/>
      <c r="C52" s="72"/>
      <c r="D52" s="73" t="s">
        <v>80</v>
      </c>
      <c r="E52" s="74"/>
      <c r="F52" s="75"/>
      <c r="G52" s="62"/>
    </row>
    <row r="53" spans="1:7" ht="66" customHeight="1">
      <c r="A53" s="70" t="s">
        <v>81</v>
      </c>
      <c r="B53" s="71"/>
      <c r="C53" s="72"/>
      <c r="D53" s="73" t="s">
        <v>82</v>
      </c>
      <c r="E53" s="74"/>
      <c r="F53" s="75"/>
      <c r="G53" s="62"/>
    </row>
    <row r="54" spans="1:7" ht="66" customHeight="1">
      <c r="A54" s="70" t="s">
        <v>83</v>
      </c>
      <c r="B54" s="71"/>
      <c r="C54" s="72"/>
      <c r="D54" s="73" t="s">
        <v>84</v>
      </c>
      <c r="E54" s="74"/>
      <c r="F54" s="75"/>
      <c r="G54" s="62"/>
    </row>
    <row r="55" spans="1:7" ht="66" customHeight="1">
      <c r="A55" s="70" t="s">
        <v>85</v>
      </c>
      <c r="B55" s="71"/>
      <c r="C55" s="72"/>
      <c r="D55" s="73" t="s">
        <v>86</v>
      </c>
      <c r="E55" s="74"/>
      <c r="F55" s="75"/>
      <c r="G55" s="62"/>
    </row>
    <row r="56" spans="1:7" ht="105" customHeight="1">
      <c r="A56" s="70" t="s">
        <v>87</v>
      </c>
      <c r="B56" s="71"/>
      <c r="C56" s="72"/>
      <c r="D56" s="73" t="s">
        <v>88</v>
      </c>
      <c r="E56" s="74"/>
      <c r="F56" s="75"/>
      <c r="G56" s="62"/>
    </row>
    <row r="57" spans="1:7">
      <c r="A57" s="65" t="s">
        <v>89</v>
      </c>
      <c r="B57" s="66"/>
      <c r="C57" s="66"/>
      <c r="D57" s="66"/>
      <c r="E57" s="66"/>
      <c r="F57" s="66"/>
      <c r="G57" s="62"/>
    </row>
    <row r="58" spans="1:7" ht="32.25" customHeight="1" thickBot="1">
      <c r="A58" s="67" t="s">
        <v>90</v>
      </c>
      <c r="B58" s="68"/>
      <c r="C58" s="68"/>
      <c r="D58" s="68"/>
      <c r="E58" s="68"/>
      <c r="F58" s="69"/>
      <c r="G58" s="62"/>
    </row>
    <row r="59" spans="1:7">
      <c r="A59" s="63" t="s">
        <v>91</v>
      </c>
      <c r="B59" s="62"/>
      <c r="C59" s="62"/>
      <c r="D59" s="62"/>
      <c r="E59" s="62"/>
      <c r="F59" s="64" t="s">
        <v>92</v>
      </c>
      <c r="G59" s="62"/>
    </row>
  </sheetData>
  <mergeCells count="81">
    <mergeCell ref="A52:C52"/>
    <mergeCell ref="D52:F52"/>
    <mergeCell ref="A56:C56"/>
    <mergeCell ref="D56:F56"/>
    <mergeCell ref="A54:C54"/>
    <mergeCell ref="A55:C55"/>
    <mergeCell ref="D54:F54"/>
    <mergeCell ref="D55:F55"/>
    <mergeCell ref="A48:C50"/>
    <mergeCell ref="D48:F48"/>
    <mergeCell ref="D49:F49"/>
    <mergeCell ref="D50:F50"/>
    <mergeCell ref="A51:C51"/>
    <mergeCell ref="D51:F51"/>
    <mergeCell ref="A45:C45"/>
    <mergeCell ref="D45:F45"/>
    <mergeCell ref="A46:C46"/>
    <mergeCell ref="D46:F46"/>
    <mergeCell ref="A47:C47"/>
    <mergeCell ref="D47:F47"/>
    <mergeCell ref="G41:G42"/>
    <mergeCell ref="A42:C42"/>
    <mergeCell ref="D42:F42"/>
    <mergeCell ref="A43:C43"/>
    <mergeCell ref="D43:F43"/>
    <mergeCell ref="A37:C37"/>
    <mergeCell ref="D37:F37"/>
    <mergeCell ref="A44:C44"/>
    <mergeCell ref="D44:F44"/>
    <mergeCell ref="A38:C38"/>
    <mergeCell ref="D38:F38"/>
    <mergeCell ref="B39:F39"/>
    <mergeCell ref="A40:C40"/>
    <mergeCell ref="D40:F40"/>
    <mergeCell ref="A41:C41"/>
    <mergeCell ref="D41:F41"/>
    <mergeCell ref="D34:F34"/>
    <mergeCell ref="A35:C35"/>
    <mergeCell ref="D35:F35"/>
    <mergeCell ref="A36:C36"/>
    <mergeCell ref="D36:F36"/>
    <mergeCell ref="B13:F13"/>
    <mergeCell ref="B27:F27"/>
    <mergeCell ref="B15:F15"/>
    <mergeCell ref="A16:F16"/>
    <mergeCell ref="B17:E17"/>
    <mergeCell ref="A18:E18"/>
    <mergeCell ref="A19:E19"/>
    <mergeCell ref="A20:E20"/>
    <mergeCell ref="A21:E21"/>
    <mergeCell ref="A22:E22"/>
    <mergeCell ref="A24:E24"/>
    <mergeCell ref="A25:E25"/>
    <mergeCell ref="A26:E26"/>
    <mergeCell ref="A23:E23"/>
    <mergeCell ref="B8:D8"/>
    <mergeCell ref="B9:D9"/>
    <mergeCell ref="B10:D10"/>
    <mergeCell ref="B11:F11"/>
    <mergeCell ref="A12:F12"/>
    <mergeCell ref="A3:F3"/>
    <mergeCell ref="A4:F4"/>
    <mergeCell ref="A5:F5"/>
    <mergeCell ref="A6:F6"/>
    <mergeCell ref="B7:F7"/>
    <mergeCell ref="A57:F57"/>
    <mergeCell ref="A58:F58"/>
    <mergeCell ref="A53:C53"/>
    <mergeCell ref="D53:F53"/>
    <mergeCell ref="A14:F14"/>
    <mergeCell ref="A28:F28"/>
    <mergeCell ref="B29:F29"/>
    <mergeCell ref="A30:C30"/>
    <mergeCell ref="D30:F30"/>
    <mergeCell ref="A31:C31"/>
    <mergeCell ref="D31:F31"/>
    <mergeCell ref="A32:C32"/>
    <mergeCell ref="D32:F32"/>
    <mergeCell ref="A33:C33"/>
    <mergeCell ref="D33:F33"/>
    <mergeCell ref="A34:C3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6699"/>
  </sheetPr>
  <dimension ref="B3:C42"/>
  <sheetViews>
    <sheetView showGridLines="0" topLeftCell="A15" workbookViewId="0">
      <selection activeCell="C60" sqref="C60"/>
    </sheetView>
  </sheetViews>
  <sheetFormatPr defaultColWidth="11.42578125" defaultRowHeight="15.75"/>
  <cols>
    <col min="1" max="1" width="11.5703125" style="1"/>
    <col min="2" max="2" width="60.5703125" style="1" customWidth="1"/>
    <col min="3" max="3" width="30.42578125" style="1" customWidth="1"/>
    <col min="4" max="257" width="11.5703125" style="1"/>
    <col min="258" max="258" width="60.5703125" style="1" customWidth="1"/>
    <col min="259" max="259" width="30.42578125" style="1" customWidth="1"/>
    <col min="260" max="513" width="11.5703125" style="1"/>
    <col min="514" max="514" width="60.5703125" style="1" customWidth="1"/>
    <col min="515" max="515" width="30.42578125" style="1" customWidth="1"/>
    <col min="516" max="769" width="11.5703125" style="1"/>
    <col min="770" max="770" width="60.5703125" style="1" customWidth="1"/>
    <col min="771" max="771" width="30.42578125" style="1" customWidth="1"/>
    <col min="772" max="1025" width="11.5703125" style="1"/>
    <col min="1026" max="1026" width="60.5703125" style="1" customWidth="1"/>
    <col min="1027" max="1027" width="30.42578125" style="1" customWidth="1"/>
    <col min="1028" max="1281" width="11.5703125" style="1"/>
    <col min="1282" max="1282" width="60.5703125" style="1" customWidth="1"/>
    <col min="1283" max="1283" width="30.42578125" style="1" customWidth="1"/>
    <col min="1284" max="1537" width="11.5703125" style="1"/>
    <col min="1538" max="1538" width="60.5703125" style="1" customWidth="1"/>
    <col min="1539" max="1539" width="30.42578125" style="1" customWidth="1"/>
    <col min="1540" max="1793" width="11.5703125" style="1"/>
    <col min="1794" max="1794" width="60.5703125" style="1" customWidth="1"/>
    <col min="1795" max="1795" width="30.42578125" style="1" customWidth="1"/>
    <col min="1796" max="2049" width="11.5703125" style="1"/>
    <col min="2050" max="2050" width="60.5703125" style="1" customWidth="1"/>
    <col min="2051" max="2051" width="30.42578125" style="1" customWidth="1"/>
    <col min="2052" max="2305" width="11.5703125" style="1"/>
    <col min="2306" max="2306" width="60.5703125" style="1" customWidth="1"/>
    <col min="2307" max="2307" width="30.42578125" style="1" customWidth="1"/>
    <col min="2308" max="2561" width="11.5703125" style="1"/>
    <col min="2562" max="2562" width="60.5703125" style="1" customWidth="1"/>
    <col min="2563" max="2563" width="30.42578125" style="1" customWidth="1"/>
    <col min="2564" max="2817" width="11.5703125" style="1"/>
    <col min="2818" max="2818" width="60.5703125" style="1" customWidth="1"/>
    <col min="2819" max="2819" width="30.42578125" style="1" customWidth="1"/>
    <col min="2820" max="3073" width="11.5703125" style="1"/>
    <col min="3074" max="3074" width="60.5703125" style="1" customWidth="1"/>
    <col min="3075" max="3075" width="30.42578125" style="1" customWidth="1"/>
    <col min="3076" max="3329" width="11.5703125" style="1"/>
    <col min="3330" max="3330" width="60.5703125" style="1" customWidth="1"/>
    <col min="3331" max="3331" width="30.42578125" style="1" customWidth="1"/>
    <col min="3332" max="3585" width="11.5703125" style="1"/>
    <col min="3586" max="3586" width="60.5703125" style="1" customWidth="1"/>
    <col min="3587" max="3587" width="30.42578125" style="1" customWidth="1"/>
    <col min="3588" max="3841" width="11.5703125" style="1"/>
    <col min="3842" max="3842" width="60.5703125" style="1" customWidth="1"/>
    <col min="3843" max="3843" width="30.42578125" style="1" customWidth="1"/>
    <col min="3844" max="4097" width="11.5703125" style="1"/>
    <col min="4098" max="4098" width="60.5703125" style="1" customWidth="1"/>
    <col min="4099" max="4099" width="30.42578125" style="1" customWidth="1"/>
    <col min="4100" max="4353" width="11.5703125" style="1"/>
    <col min="4354" max="4354" width="60.5703125" style="1" customWidth="1"/>
    <col min="4355" max="4355" width="30.42578125" style="1" customWidth="1"/>
    <col min="4356" max="4609" width="11.5703125" style="1"/>
    <col min="4610" max="4610" width="60.5703125" style="1" customWidth="1"/>
    <col min="4611" max="4611" width="30.42578125" style="1" customWidth="1"/>
    <col min="4612" max="4865" width="11.5703125" style="1"/>
    <col min="4866" max="4866" width="60.5703125" style="1" customWidth="1"/>
    <col min="4867" max="4867" width="30.42578125" style="1" customWidth="1"/>
    <col min="4868" max="5121" width="11.5703125" style="1"/>
    <col min="5122" max="5122" width="60.5703125" style="1" customWidth="1"/>
    <col min="5123" max="5123" width="30.42578125" style="1" customWidth="1"/>
    <col min="5124" max="5377" width="11.5703125" style="1"/>
    <col min="5378" max="5378" width="60.5703125" style="1" customWidth="1"/>
    <col min="5379" max="5379" width="30.42578125" style="1" customWidth="1"/>
    <col min="5380" max="5633" width="11.5703125" style="1"/>
    <col min="5634" max="5634" width="60.5703125" style="1" customWidth="1"/>
    <col min="5635" max="5635" width="30.42578125" style="1" customWidth="1"/>
    <col min="5636" max="5889" width="11.5703125" style="1"/>
    <col min="5890" max="5890" width="60.5703125" style="1" customWidth="1"/>
    <col min="5891" max="5891" width="30.42578125" style="1" customWidth="1"/>
    <col min="5892" max="6145" width="11.5703125" style="1"/>
    <col min="6146" max="6146" width="60.5703125" style="1" customWidth="1"/>
    <col min="6147" max="6147" width="30.42578125" style="1" customWidth="1"/>
    <col min="6148" max="6401" width="11.5703125" style="1"/>
    <col min="6402" max="6402" width="60.5703125" style="1" customWidth="1"/>
    <col min="6403" max="6403" width="30.42578125" style="1" customWidth="1"/>
    <col min="6404" max="6657" width="11.5703125" style="1"/>
    <col min="6658" max="6658" width="60.5703125" style="1" customWidth="1"/>
    <col min="6659" max="6659" width="30.42578125" style="1" customWidth="1"/>
    <col min="6660" max="6913" width="11.5703125" style="1"/>
    <col min="6914" max="6914" width="60.5703125" style="1" customWidth="1"/>
    <col min="6915" max="6915" width="30.42578125" style="1" customWidth="1"/>
    <col min="6916" max="7169" width="11.5703125" style="1"/>
    <col min="7170" max="7170" width="60.5703125" style="1" customWidth="1"/>
    <col min="7171" max="7171" width="30.42578125" style="1" customWidth="1"/>
    <col min="7172" max="7425" width="11.5703125" style="1"/>
    <col min="7426" max="7426" width="60.5703125" style="1" customWidth="1"/>
    <col min="7427" max="7427" width="30.42578125" style="1" customWidth="1"/>
    <col min="7428" max="7681" width="11.5703125" style="1"/>
    <col min="7682" max="7682" width="60.5703125" style="1" customWidth="1"/>
    <col min="7683" max="7683" width="30.42578125" style="1" customWidth="1"/>
    <col min="7684" max="7937" width="11.5703125" style="1"/>
    <col min="7938" max="7938" width="60.5703125" style="1" customWidth="1"/>
    <col min="7939" max="7939" width="30.42578125" style="1" customWidth="1"/>
    <col min="7940" max="8193" width="11.5703125" style="1"/>
    <col min="8194" max="8194" width="60.5703125" style="1" customWidth="1"/>
    <col min="8195" max="8195" width="30.42578125" style="1" customWidth="1"/>
    <col min="8196" max="8449" width="11.5703125" style="1"/>
    <col min="8450" max="8450" width="60.5703125" style="1" customWidth="1"/>
    <col min="8451" max="8451" width="30.42578125" style="1" customWidth="1"/>
    <col min="8452" max="8705" width="11.5703125" style="1"/>
    <col min="8706" max="8706" width="60.5703125" style="1" customWidth="1"/>
    <col min="8707" max="8707" width="30.42578125" style="1" customWidth="1"/>
    <col min="8708" max="8961" width="11.5703125" style="1"/>
    <col min="8962" max="8962" width="60.5703125" style="1" customWidth="1"/>
    <col min="8963" max="8963" width="30.42578125" style="1" customWidth="1"/>
    <col min="8964" max="9217" width="11.5703125" style="1"/>
    <col min="9218" max="9218" width="60.5703125" style="1" customWidth="1"/>
    <col min="9219" max="9219" width="30.42578125" style="1" customWidth="1"/>
    <col min="9220" max="9473" width="11.5703125" style="1"/>
    <col min="9474" max="9474" width="60.5703125" style="1" customWidth="1"/>
    <col min="9475" max="9475" width="30.42578125" style="1" customWidth="1"/>
    <col min="9476" max="9729" width="11.5703125" style="1"/>
    <col min="9730" max="9730" width="60.5703125" style="1" customWidth="1"/>
    <col min="9731" max="9731" width="30.42578125" style="1" customWidth="1"/>
    <col min="9732" max="9985" width="11.5703125" style="1"/>
    <col min="9986" max="9986" width="60.5703125" style="1" customWidth="1"/>
    <col min="9987" max="9987" width="30.42578125" style="1" customWidth="1"/>
    <col min="9988" max="10241" width="11.5703125" style="1"/>
    <col min="10242" max="10242" width="60.5703125" style="1" customWidth="1"/>
    <col min="10243" max="10243" width="30.42578125" style="1" customWidth="1"/>
    <col min="10244" max="10497" width="11.5703125" style="1"/>
    <col min="10498" max="10498" width="60.5703125" style="1" customWidth="1"/>
    <col min="10499" max="10499" width="30.42578125" style="1" customWidth="1"/>
    <col min="10500" max="10753" width="11.5703125" style="1"/>
    <col min="10754" max="10754" width="60.5703125" style="1" customWidth="1"/>
    <col min="10755" max="10755" width="30.42578125" style="1" customWidth="1"/>
    <col min="10756" max="11009" width="11.5703125" style="1"/>
    <col min="11010" max="11010" width="60.5703125" style="1" customWidth="1"/>
    <col min="11011" max="11011" width="30.42578125" style="1" customWidth="1"/>
    <col min="11012" max="11265" width="11.5703125" style="1"/>
    <col min="11266" max="11266" width="60.5703125" style="1" customWidth="1"/>
    <col min="11267" max="11267" width="30.42578125" style="1" customWidth="1"/>
    <col min="11268" max="11521" width="11.5703125" style="1"/>
    <col min="11522" max="11522" width="60.5703125" style="1" customWidth="1"/>
    <col min="11523" max="11523" width="30.42578125" style="1" customWidth="1"/>
    <col min="11524" max="11777" width="11.5703125" style="1"/>
    <col min="11778" max="11778" width="60.5703125" style="1" customWidth="1"/>
    <col min="11779" max="11779" width="30.42578125" style="1" customWidth="1"/>
    <col min="11780" max="12033" width="11.5703125" style="1"/>
    <col min="12034" max="12034" width="60.5703125" style="1" customWidth="1"/>
    <col min="12035" max="12035" width="30.42578125" style="1" customWidth="1"/>
    <col min="12036" max="12289" width="11.5703125" style="1"/>
    <col min="12290" max="12290" width="60.5703125" style="1" customWidth="1"/>
    <col min="12291" max="12291" width="30.42578125" style="1" customWidth="1"/>
    <col min="12292" max="12545" width="11.5703125" style="1"/>
    <col min="12546" max="12546" width="60.5703125" style="1" customWidth="1"/>
    <col min="12547" max="12547" width="30.42578125" style="1" customWidth="1"/>
    <col min="12548" max="12801" width="11.5703125" style="1"/>
    <col min="12802" max="12802" width="60.5703125" style="1" customWidth="1"/>
    <col min="12803" max="12803" width="30.42578125" style="1" customWidth="1"/>
    <col min="12804" max="13057" width="11.5703125" style="1"/>
    <col min="13058" max="13058" width="60.5703125" style="1" customWidth="1"/>
    <col min="13059" max="13059" width="30.42578125" style="1" customWidth="1"/>
    <col min="13060" max="13313" width="11.5703125" style="1"/>
    <col min="13314" max="13314" width="60.5703125" style="1" customWidth="1"/>
    <col min="13315" max="13315" width="30.42578125" style="1" customWidth="1"/>
    <col min="13316" max="13569" width="11.5703125" style="1"/>
    <col min="13570" max="13570" width="60.5703125" style="1" customWidth="1"/>
    <col min="13571" max="13571" width="30.42578125" style="1" customWidth="1"/>
    <col min="13572" max="13825" width="11.5703125" style="1"/>
    <col min="13826" max="13826" width="60.5703125" style="1" customWidth="1"/>
    <col min="13827" max="13827" width="30.42578125" style="1" customWidth="1"/>
    <col min="13828" max="14081" width="11.5703125" style="1"/>
    <col min="14082" max="14082" width="60.5703125" style="1" customWidth="1"/>
    <col min="14083" max="14083" width="30.42578125" style="1" customWidth="1"/>
    <col min="14084" max="14337" width="11.5703125" style="1"/>
    <col min="14338" max="14338" width="60.5703125" style="1" customWidth="1"/>
    <col min="14339" max="14339" width="30.42578125" style="1" customWidth="1"/>
    <col min="14340" max="14593" width="11.5703125" style="1"/>
    <col min="14594" max="14594" width="60.5703125" style="1" customWidth="1"/>
    <col min="14595" max="14595" width="30.42578125" style="1" customWidth="1"/>
    <col min="14596" max="14849" width="11.5703125" style="1"/>
    <col min="14850" max="14850" width="60.5703125" style="1" customWidth="1"/>
    <col min="14851" max="14851" width="30.42578125" style="1" customWidth="1"/>
    <col min="14852" max="15105" width="11.5703125" style="1"/>
    <col min="15106" max="15106" width="60.5703125" style="1" customWidth="1"/>
    <col min="15107" max="15107" width="30.42578125" style="1" customWidth="1"/>
    <col min="15108" max="15361" width="11.5703125" style="1"/>
    <col min="15362" max="15362" width="60.5703125" style="1" customWidth="1"/>
    <col min="15363" max="15363" width="30.42578125" style="1" customWidth="1"/>
    <col min="15364" max="15617" width="11.5703125" style="1"/>
    <col min="15618" max="15618" width="60.5703125" style="1" customWidth="1"/>
    <col min="15619" max="15619" width="30.42578125" style="1" customWidth="1"/>
    <col min="15620" max="15873" width="11.5703125" style="1"/>
    <col min="15874" max="15874" width="60.5703125" style="1" customWidth="1"/>
    <col min="15875" max="15875" width="30.42578125" style="1" customWidth="1"/>
    <col min="15876" max="16129" width="11.5703125" style="1"/>
    <col min="16130" max="16130" width="60.5703125" style="1" customWidth="1"/>
    <col min="16131" max="16131" width="30.42578125" style="1" customWidth="1"/>
    <col min="16132" max="16384" width="11.5703125" style="1"/>
  </cols>
  <sheetData>
    <row r="3" spans="2:3" ht="20.25">
      <c r="B3" s="146" t="s">
        <v>93</v>
      </c>
      <c r="C3" s="146"/>
    </row>
    <row r="4" spans="2:3" ht="16.5" thickBot="1"/>
    <row r="5" spans="2:3">
      <c r="B5" s="147" t="s">
        <v>94</v>
      </c>
      <c r="C5" s="2" t="s">
        <v>95</v>
      </c>
    </row>
    <row r="6" spans="2:3" ht="16.5" thickBot="1">
      <c r="B6" s="148"/>
      <c r="C6" s="3" t="s">
        <v>96</v>
      </c>
    </row>
    <row r="7" spans="2:3" ht="16.5" thickBot="1">
      <c r="B7" s="4" t="s">
        <v>97</v>
      </c>
      <c r="C7" s="5">
        <v>1</v>
      </c>
    </row>
    <row r="8" spans="2:3" ht="16.5" thickBot="1">
      <c r="B8" s="6" t="s">
        <v>98</v>
      </c>
      <c r="C8" s="5">
        <v>1</v>
      </c>
    </row>
    <row r="9" spans="2:3" ht="16.5" thickBot="1">
      <c r="B9" s="6" t="s">
        <v>99</v>
      </c>
      <c r="C9" s="5">
        <v>1</v>
      </c>
    </row>
    <row r="10" spans="2:3" ht="16.5" thickBot="1">
      <c r="B10" s="6" t="s">
        <v>100</v>
      </c>
      <c r="C10" s="5">
        <v>1</v>
      </c>
    </row>
    <row r="11" spans="2:3" ht="16.5" thickBot="1">
      <c r="B11" s="6" t="s">
        <v>101</v>
      </c>
      <c r="C11" s="5">
        <v>1</v>
      </c>
    </row>
    <row r="12" spans="2:3" ht="16.5" thickBot="1">
      <c r="B12" s="6" t="s">
        <v>102</v>
      </c>
      <c r="C12" s="5">
        <v>1</v>
      </c>
    </row>
    <row r="13" spans="2:3" ht="16.5" thickBot="1">
      <c r="B13" s="6" t="s">
        <v>103</v>
      </c>
      <c r="C13" s="5">
        <v>0.6</v>
      </c>
    </row>
    <row r="14" spans="2:3" ht="16.5" thickBot="1">
      <c r="B14" s="6" t="s">
        <v>104</v>
      </c>
      <c r="C14" s="5">
        <v>0.5</v>
      </c>
    </row>
    <row r="15" spans="2:3" ht="16.5" thickBot="1">
      <c r="B15" s="6" t="s">
        <v>105</v>
      </c>
      <c r="C15" s="5">
        <v>0.5</v>
      </c>
    </row>
    <row r="16" spans="2:3" ht="16.5" thickBot="1">
      <c r="B16" s="6" t="s">
        <v>106</v>
      </c>
      <c r="C16" s="5">
        <v>0.6</v>
      </c>
    </row>
    <row r="17" spans="2:3" ht="16.5" thickBot="1">
      <c r="B17" s="6" t="s">
        <v>107</v>
      </c>
      <c r="C17" s="5">
        <v>0.6</v>
      </c>
    </row>
    <row r="18" spans="2:3" ht="16.5" thickBot="1">
      <c r="B18" s="6" t="s">
        <v>108</v>
      </c>
      <c r="C18" s="5">
        <v>0.5</v>
      </c>
    </row>
    <row r="19" spans="2:3" ht="16.5" thickBot="1">
      <c r="B19" s="6" t="s">
        <v>109</v>
      </c>
      <c r="C19" s="5">
        <v>0.5</v>
      </c>
    </row>
    <row r="20" spans="2:3" ht="16.5" thickBot="1">
      <c r="B20" s="6" t="s">
        <v>110</v>
      </c>
      <c r="C20" s="5">
        <v>0.3</v>
      </c>
    </row>
    <row r="21" spans="2:3" ht="16.5" thickBot="1">
      <c r="B21" s="6" t="s">
        <v>111</v>
      </c>
      <c r="C21" s="5">
        <v>0.25</v>
      </c>
    </row>
    <row r="22" spans="2:3" ht="32.25" thickBot="1">
      <c r="B22" s="6" t="s">
        <v>112</v>
      </c>
      <c r="C22" s="5">
        <v>0.25</v>
      </c>
    </row>
    <row r="23" spans="2:3" ht="16.5" thickBot="1">
      <c r="B23" s="6" t="s">
        <v>113</v>
      </c>
      <c r="C23" s="5">
        <v>0.25</v>
      </c>
    </row>
    <row r="24" spans="2:3" ht="32.25" thickBot="1">
      <c r="B24" s="6" t="s">
        <v>114</v>
      </c>
      <c r="C24" s="5">
        <v>0.25</v>
      </c>
    </row>
    <row r="25" spans="2:3" ht="16.5" thickBot="1">
      <c r="B25" s="6" t="s">
        <v>115</v>
      </c>
      <c r="C25" s="5">
        <v>0.25</v>
      </c>
    </row>
    <row r="26" spans="2:3" ht="32.25" thickBot="1">
      <c r="B26" s="6" t="s">
        <v>116</v>
      </c>
      <c r="C26" s="5">
        <v>0.25</v>
      </c>
    </row>
    <row r="27" spans="2:3" ht="16.5" thickBot="1">
      <c r="B27" s="6" t="s">
        <v>117</v>
      </c>
      <c r="C27" s="5">
        <v>0.2</v>
      </c>
    </row>
    <row r="28" spans="2:3" ht="16.5" thickBot="1">
      <c r="B28" s="6" t="s">
        <v>118</v>
      </c>
      <c r="C28" s="5">
        <v>0.2</v>
      </c>
    </row>
    <row r="29" spans="2:3" ht="16.5" thickBot="1">
      <c r="B29" s="6" t="s">
        <v>119</v>
      </c>
      <c r="C29" s="5">
        <v>0.2</v>
      </c>
    </row>
    <row r="30" spans="2:3" ht="16.5" thickBot="1">
      <c r="B30" s="6" t="s">
        <v>120</v>
      </c>
      <c r="C30" s="5">
        <v>0.15</v>
      </c>
    </row>
    <row r="31" spans="2:3" ht="16.5" thickBot="1">
      <c r="B31" s="6" t="s">
        <v>121</v>
      </c>
      <c r="C31" s="5">
        <v>0.15</v>
      </c>
    </row>
    <row r="32" spans="2:3" ht="16.5" thickBot="1">
      <c r="B32" s="6" t="s">
        <v>122</v>
      </c>
      <c r="C32" s="5">
        <v>0.15</v>
      </c>
    </row>
    <row r="33" spans="2:3" ht="16.5" thickBot="1">
      <c r="B33" s="6" t="s">
        <v>123</v>
      </c>
      <c r="C33" s="5">
        <v>0.15</v>
      </c>
    </row>
    <row r="34" spans="2:3" ht="16.5" thickBot="1">
      <c r="B34" s="6" t="s">
        <v>124</v>
      </c>
      <c r="C34" s="5">
        <v>0.1</v>
      </c>
    </row>
    <row r="35" spans="2:3" ht="16.5" thickBot="1">
      <c r="B35" s="6" t="s">
        <v>125</v>
      </c>
      <c r="C35" s="5">
        <v>0.1</v>
      </c>
    </row>
    <row r="36" spans="2:3" ht="16.5" thickBot="1">
      <c r="B36" s="4" t="s">
        <v>126</v>
      </c>
      <c r="C36" s="5">
        <v>0.1</v>
      </c>
    </row>
    <row r="37" spans="2:3" ht="16.5" thickBot="1">
      <c r="B37" s="4" t="s">
        <v>127</v>
      </c>
      <c r="C37" s="5">
        <v>0.1</v>
      </c>
    </row>
    <row r="38" spans="2:3" ht="16.5" thickBot="1">
      <c r="B38" s="4" t="s">
        <v>128</v>
      </c>
      <c r="C38" s="5">
        <v>0.08</v>
      </c>
    </row>
    <row r="39" spans="2:3" ht="16.5" thickBot="1">
      <c r="B39" s="4" t="s">
        <v>129</v>
      </c>
      <c r="C39" s="5">
        <v>7.0000000000000007E-2</v>
      </c>
    </row>
    <row r="40" spans="2:3" ht="16.5" thickBot="1">
      <c r="B40" s="4" t="s">
        <v>130</v>
      </c>
      <c r="C40" s="5">
        <v>7.0000000000000007E-2</v>
      </c>
    </row>
    <row r="41" spans="2:3" ht="16.5" thickBot="1">
      <c r="B41" s="7" t="s">
        <v>131</v>
      </c>
      <c r="C41" s="8">
        <v>0.05</v>
      </c>
    </row>
    <row r="42" spans="2:3">
      <c r="C42" s="9" t="e">
        <f>+#REF!</f>
        <v>#REF!</v>
      </c>
    </row>
  </sheetData>
  <mergeCells count="2">
    <mergeCell ref="B3:C3"/>
    <mergeCell ref="B5:B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26396-065D-42BE-B093-AF5EBE4540DC}">
  <dimension ref="B1:G23"/>
  <sheetViews>
    <sheetView showGridLines="0" workbookViewId="0">
      <selection activeCell="G11" sqref="G11"/>
    </sheetView>
  </sheetViews>
  <sheetFormatPr defaultColWidth="11.42578125" defaultRowHeight="12.75"/>
  <cols>
    <col min="1" max="1" width="11.42578125" style="11"/>
    <col min="2" max="2" width="8.140625" style="11" customWidth="1"/>
    <col min="3" max="3" width="35.42578125" style="11" customWidth="1"/>
    <col min="4" max="4" width="13.7109375" style="10" customWidth="1"/>
    <col min="5" max="5" width="19.42578125" style="11" customWidth="1"/>
    <col min="6" max="6" width="14.85546875" style="11" bestFit="1" customWidth="1"/>
    <col min="7" max="16384" width="11.42578125" style="11"/>
  </cols>
  <sheetData>
    <row r="1" spans="2:7">
      <c r="B1" s="10"/>
      <c r="C1" s="10"/>
      <c r="E1" s="10"/>
      <c r="F1" s="10"/>
    </row>
    <row r="2" spans="2:7">
      <c r="B2" s="12"/>
      <c r="C2" s="12"/>
      <c r="D2" s="12"/>
      <c r="E2" s="12"/>
      <c r="F2" s="12"/>
    </row>
    <row r="3" spans="2:7">
      <c r="B3" s="12"/>
      <c r="C3" s="12"/>
      <c r="D3" s="12"/>
      <c r="E3" s="12"/>
      <c r="F3" s="12"/>
    </row>
    <row r="4" spans="2:7" ht="20.25">
      <c r="B4" s="149" t="s">
        <v>132</v>
      </c>
      <c r="C4" s="149"/>
      <c r="D4" s="149"/>
      <c r="E4" s="149"/>
      <c r="F4" s="149"/>
    </row>
    <row r="5" spans="2:7">
      <c r="B5" s="12"/>
      <c r="C5" s="12"/>
      <c r="D5" s="12"/>
      <c r="E5" s="12"/>
      <c r="F5" s="12"/>
    </row>
    <row r="6" spans="2:7">
      <c r="B6" s="13"/>
      <c r="C6" s="13"/>
      <c r="D6" s="13"/>
      <c r="E6" s="13"/>
      <c r="F6" s="13"/>
    </row>
    <row r="7" spans="2:7" ht="16.5">
      <c r="B7" s="150" t="s">
        <v>133</v>
      </c>
      <c r="C7" s="150"/>
      <c r="D7" s="150"/>
      <c r="E7" s="150"/>
      <c r="F7" s="150"/>
    </row>
    <row r="8" spans="2:7" ht="13.5" thickBot="1">
      <c r="B8" s="14"/>
      <c r="C8" s="14"/>
      <c r="D8" s="14"/>
      <c r="E8" s="14"/>
      <c r="F8" s="14"/>
    </row>
    <row r="9" spans="2:7" ht="16.5">
      <c r="B9" s="151" t="s">
        <v>134</v>
      </c>
      <c r="C9" s="152"/>
      <c r="D9" s="152"/>
      <c r="E9" s="152"/>
      <c r="F9" s="153"/>
    </row>
    <row r="10" spans="2:7" ht="16.5">
      <c r="B10" s="15" t="s">
        <v>135</v>
      </c>
      <c r="C10" s="157" t="s">
        <v>136</v>
      </c>
      <c r="D10" s="157" t="s">
        <v>137</v>
      </c>
      <c r="E10" s="158" t="s">
        <v>138</v>
      </c>
      <c r="F10" s="16" t="s">
        <v>139</v>
      </c>
    </row>
    <row r="11" spans="2:7" ht="16.5">
      <c r="B11" s="17">
        <v>1</v>
      </c>
      <c r="C11" s="37" t="s">
        <v>140</v>
      </c>
      <c r="D11" s="159" t="s">
        <v>141</v>
      </c>
      <c r="E11" s="39">
        <v>26538</v>
      </c>
      <c r="F11" s="40">
        <v>80453048</v>
      </c>
      <c r="G11" s="18"/>
    </row>
    <row r="12" spans="2:7" ht="16.5">
      <c r="B12" s="17">
        <v>2</v>
      </c>
      <c r="C12" s="37" t="s">
        <v>142</v>
      </c>
      <c r="D12" s="159" t="s">
        <v>141</v>
      </c>
      <c r="E12" s="39">
        <v>34705</v>
      </c>
      <c r="F12" s="40">
        <v>1022399769</v>
      </c>
      <c r="G12" s="18"/>
    </row>
    <row r="13" spans="2:7" ht="16.5">
      <c r="B13" s="17">
        <v>3</v>
      </c>
      <c r="C13" s="38" t="s">
        <v>143</v>
      </c>
      <c r="D13" s="159" t="s">
        <v>141</v>
      </c>
      <c r="E13" s="39">
        <v>34092</v>
      </c>
      <c r="F13" s="41">
        <v>1022985649</v>
      </c>
      <c r="G13" s="18"/>
    </row>
    <row r="14" spans="2:7" ht="16.5">
      <c r="B14" s="17">
        <f t="shared" ref="B14" si="0">+B13+1</f>
        <v>4</v>
      </c>
      <c r="C14" s="38" t="s">
        <v>144</v>
      </c>
      <c r="D14" s="159" t="s">
        <v>141</v>
      </c>
      <c r="E14" s="39">
        <v>32408</v>
      </c>
      <c r="F14" s="41">
        <v>1033704681</v>
      </c>
      <c r="G14" s="18"/>
    </row>
    <row r="15" spans="2:7" ht="16.5">
      <c r="B15" s="17">
        <v>5</v>
      </c>
      <c r="C15" s="38" t="s">
        <v>145</v>
      </c>
      <c r="D15" s="159" t="s">
        <v>141</v>
      </c>
      <c r="E15" s="39">
        <v>30862</v>
      </c>
      <c r="F15" s="41">
        <v>53038646</v>
      </c>
      <c r="G15" s="18"/>
    </row>
    <row r="16" spans="2:7" ht="16.5">
      <c r="B16" s="17">
        <v>6</v>
      </c>
      <c r="C16" s="38" t="s">
        <v>146</v>
      </c>
      <c r="D16" s="159" t="s">
        <v>141</v>
      </c>
      <c r="E16" s="39">
        <v>35728</v>
      </c>
      <c r="F16" s="41">
        <v>1010236658</v>
      </c>
      <c r="G16" s="18"/>
    </row>
    <row r="17" spans="2:7" ht="17.25" thickBot="1">
      <c r="B17" s="19">
        <v>7</v>
      </c>
      <c r="C17" s="38" t="s">
        <v>147</v>
      </c>
      <c r="D17" s="20" t="s">
        <v>141</v>
      </c>
      <c r="E17" s="39">
        <v>28361</v>
      </c>
      <c r="F17" s="41">
        <v>798323201</v>
      </c>
      <c r="G17" s="18"/>
    </row>
    <row r="18" spans="2:7" ht="16.5">
      <c r="B18" s="21"/>
      <c r="C18" s="22"/>
      <c r="D18" s="23"/>
      <c r="E18" s="24"/>
      <c r="F18" s="25"/>
    </row>
    <row r="19" spans="2:7" ht="13.5" thickBot="1">
      <c r="B19" s="14"/>
      <c r="C19" s="14"/>
      <c r="D19" s="14"/>
      <c r="E19" s="14"/>
      <c r="F19" s="14"/>
    </row>
    <row r="20" spans="2:7">
      <c r="B20" s="14"/>
      <c r="C20" s="26" t="s">
        <v>148</v>
      </c>
      <c r="D20" s="27">
        <v>300</v>
      </c>
      <c r="E20" s="28"/>
      <c r="F20" s="14"/>
    </row>
    <row r="21" spans="2:7">
      <c r="B21" s="14"/>
      <c r="C21" s="29" t="s">
        <v>149</v>
      </c>
      <c r="D21" s="30">
        <v>1750905</v>
      </c>
      <c r="E21" s="31"/>
      <c r="F21" s="14"/>
    </row>
    <row r="22" spans="2:7">
      <c r="B22" s="14"/>
      <c r="C22" s="29" t="s">
        <v>150</v>
      </c>
      <c r="D22" s="32">
        <v>7</v>
      </c>
      <c r="E22" s="28"/>
      <c r="F22" s="14"/>
    </row>
    <row r="23" spans="2:7" ht="13.5" thickBot="1">
      <c r="B23" s="14"/>
      <c r="C23" s="33" t="s">
        <v>151</v>
      </c>
      <c r="D23" s="34">
        <f>D20*D21*D22</f>
        <v>3676900500</v>
      </c>
      <c r="E23" s="35"/>
      <c r="F23" s="36"/>
    </row>
  </sheetData>
  <mergeCells count="3">
    <mergeCell ref="B4:F4"/>
    <mergeCell ref="B7:F7"/>
    <mergeCell ref="B9:F9"/>
  </mergeCells>
  <conditionalFormatting sqref="F11">
    <cfRule type="duplicateValues" dxfId="4" priority="3" stopIfTrue="1"/>
  </conditionalFormatting>
  <conditionalFormatting sqref="F11:F15">
    <cfRule type="duplicateValues" dxfId="3" priority="5" stopIfTrue="1"/>
  </conditionalFormatting>
  <conditionalFormatting sqref="F12">
    <cfRule type="duplicateValues" dxfId="2" priority="4" stopIfTrue="1"/>
  </conditionalFormatting>
  <conditionalFormatting sqref="F16">
    <cfRule type="duplicateValues" dxfId="1" priority="2" stopIfTrue="1"/>
  </conditionalFormatting>
  <conditionalFormatting sqref="F17">
    <cfRule type="duplicateValues" dxfId="0" priority="1" stopIfTrue="1"/>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danil</dc:creator>
  <cp:keywords/>
  <dc:description/>
  <cp:lastModifiedBy>Dina Esperanza Blanco Rojas</cp:lastModifiedBy>
  <cp:revision/>
  <dcterms:created xsi:type="dcterms:W3CDTF">2021-10-11T20:09:03Z</dcterms:created>
  <dcterms:modified xsi:type="dcterms:W3CDTF">2026-04-02T17:10:24Z</dcterms:modified>
  <cp:category/>
  <cp:contentStatus/>
</cp:coreProperties>
</file>